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hingancheke\Documents\Telecomms Networks' Operators in Malawi\Voice\QoS\Voice\GSM Mobile Operators\2019\GSM Operators QoS Quarterly Reports\Q3\"/>
    </mc:Choice>
  </mc:AlternateContent>
  <bookViews>
    <workbookView xWindow="-110" yWindow="-110" windowWidth="19420" windowHeight="10420" activeTab="1"/>
  </bookViews>
  <sheets>
    <sheet name="worksheetTNM" sheetId="2" r:id="rId1"/>
    <sheet name="worksheetoverall" sheetId="1" r:id="rId2"/>
    <sheet name="worksheetAirtel" sheetId="3" r:id="rId3"/>
  </sheets>
  <calcPr calcId="162913" iterateDelta="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6" i="2" l="1"/>
  <c r="D26" i="2"/>
  <c r="E26" i="2"/>
  <c r="F26" i="2"/>
  <c r="G26" i="2"/>
  <c r="C26" i="2"/>
  <c r="D31" i="2"/>
  <c r="E31" i="2"/>
  <c r="F31" i="2"/>
  <c r="G31" i="2"/>
  <c r="C31" i="2"/>
  <c r="E36" i="2"/>
  <c r="F36" i="2"/>
  <c r="G36" i="2"/>
  <c r="C36" i="2"/>
  <c r="N7" i="1" l="1"/>
  <c r="N8" i="1"/>
  <c r="N9" i="1"/>
  <c r="N10" i="1"/>
  <c r="N11" i="1"/>
  <c r="N12" i="1"/>
  <c r="N13" i="1"/>
  <c r="N14" i="1"/>
  <c r="N6" i="1"/>
  <c r="O7" i="1"/>
  <c r="O8" i="1"/>
  <c r="O9" i="1"/>
  <c r="O10" i="1"/>
  <c r="O11" i="1"/>
  <c r="O12" i="1"/>
  <c r="O13" i="1"/>
  <c r="O14" i="1"/>
  <c r="O6" i="1"/>
  <c r="M7" i="1"/>
  <c r="M8" i="1"/>
  <c r="M9" i="1"/>
  <c r="M10" i="1"/>
  <c r="M11" i="1"/>
  <c r="M12" i="1"/>
  <c r="M13" i="1"/>
  <c r="M14" i="1"/>
  <c r="M6" i="1"/>
  <c r="L7" i="1"/>
  <c r="L8" i="1"/>
  <c r="L9" i="1"/>
  <c r="L10" i="1"/>
  <c r="L11" i="1"/>
  <c r="L12" i="1"/>
  <c r="L13" i="1"/>
  <c r="L14" i="1"/>
  <c r="L6" i="1"/>
  <c r="K7" i="1"/>
  <c r="K8" i="1"/>
  <c r="K9" i="1"/>
  <c r="K10" i="1"/>
  <c r="K11" i="1"/>
  <c r="K12" i="1"/>
  <c r="K13" i="1"/>
  <c r="K14" i="1"/>
  <c r="K6" i="1"/>
  <c r="J7" i="1"/>
  <c r="J8" i="1"/>
  <c r="J9" i="1"/>
  <c r="J10" i="1"/>
  <c r="J11" i="1"/>
  <c r="J12" i="1"/>
  <c r="J13" i="1"/>
  <c r="J14" i="1"/>
  <c r="J6" i="1"/>
  <c r="N5" i="1" l="1"/>
  <c r="N4" i="1"/>
  <c r="L5" i="1"/>
  <c r="L4" i="1"/>
  <c r="J5" i="1"/>
  <c r="J4" i="1"/>
  <c r="O5" i="1"/>
  <c r="O4" i="1"/>
  <c r="M5" i="1"/>
  <c r="M4" i="1"/>
  <c r="K5" i="1"/>
  <c r="K4" i="1"/>
  <c r="D51" i="2" l="1"/>
  <c r="E51" i="2"/>
  <c r="F51" i="2"/>
  <c r="G51" i="2"/>
  <c r="H51" i="2"/>
  <c r="C51" i="2"/>
  <c r="G41" i="2"/>
  <c r="F41" i="2"/>
  <c r="E41" i="2"/>
  <c r="D41" i="2"/>
  <c r="C41" i="2"/>
  <c r="G40" i="2"/>
  <c r="F40" i="2"/>
  <c r="E40" i="2"/>
  <c r="D40" i="2"/>
  <c r="C40" i="2"/>
  <c r="D39" i="2"/>
  <c r="E39" i="2"/>
  <c r="F39" i="2"/>
  <c r="G39" i="2"/>
  <c r="C39" i="2"/>
  <c r="E12" i="2"/>
  <c r="F12" i="2"/>
  <c r="D12" i="2"/>
  <c r="E7" i="2"/>
  <c r="F7" i="2"/>
  <c r="D7" i="2" l="1"/>
  <c r="E42" i="3"/>
  <c r="E41" i="3"/>
  <c r="D42" i="3"/>
  <c r="D41" i="3"/>
  <c r="C42" i="3"/>
  <c r="C41" i="3"/>
  <c r="F30" i="3"/>
  <c r="E30" i="3"/>
  <c r="D30" i="3"/>
  <c r="E22" i="3"/>
  <c r="D22" i="3"/>
  <c r="C22" i="3"/>
  <c r="H11" i="3"/>
  <c r="H16" i="3" s="1"/>
  <c r="H8" i="3"/>
  <c r="H15" i="3" s="1"/>
  <c r="G11" i="3"/>
  <c r="G16" i="3" s="1"/>
  <c r="F11" i="3"/>
  <c r="F16" i="3" s="1"/>
  <c r="E11" i="3"/>
  <c r="E16" i="3" s="1"/>
  <c r="D11" i="3"/>
  <c r="D16" i="3" s="1"/>
  <c r="C11" i="3"/>
  <c r="C16" i="3" s="1"/>
  <c r="G8" i="3"/>
  <c r="G15" i="3" s="1"/>
  <c r="F8" i="3"/>
  <c r="F15" i="3" s="1"/>
  <c r="E8" i="3"/>
  <c r="E15" i="3" s="1"/>
  <c r="D8" i="3"/>
  <c r="D15" i="3" s="1"/>
  <c r="C8" i="3"/>
  <c r="C15" i="3" s="1"/>
  <c r="G5" i="3"/>
  <c r="G14" i="3" s="1"/>
  <c r="F5" i="3"/>
  <c r="F14" i="3" s="1"/>
  <c r="E5" i="3"/>
  <c r="E14" i="3" s="1"/>
  <c r="D5" i="3"/>
  <c r="D14" i="3" s="1"/>
  <c r="C5" i="3"/>
  <c r="C14" i="3" s="1"/>
  <c r="H5" i="3"/>
  <c r="H14" i="3" s="1"/>
  <c r="C63" i="2" l="1"/>
  <c r="D63" i="2"/>
  <c r="E63" i="2"/>
  <c r="D62" i="2"/>
  <c r="E62" i="2"/>
  <c r="C52" i="2"/>
  <c r="C62" i="2"/>
  <c r="G52" i="2"/>
  <c r="E52" i="2"/>
</calcChain>
</file>

<file path=xl/sharedStrings.xml><?xml version="1.0" encoding="utf-8"?>
<sst xmlns="http://schemas.openxmlformats.org/spreadsheetml/2006/main" count="197" uniqueCount="96">
  <si>
    <t>KPI</t>
  </si>
  <si>
    <t>MSC Availability</t>
  </si>
  <si>
    <t>IN Availability</t>
  </si>
  <si>
    <t>Radio Availability</t>
  </si>
  <si>
    <t>Call Setup Success Rate</t>
  </si>
  <si>
    <t>SDCCH Cong RT</t>
  </si>
  <si>
    <t>TCH Cong RT</t>
  </si>
  <si>
    <t>Call Drop Rate</t>
  </si>
  <si>
    <t>Trunk Congestion (With Call Centre Route)</t>
  </si>
  <si>
    <t>GPRS Contex Activation Success Rate</t>
  </si>
  <si>
    <t>SMS Success Rate (MO)</t>
  </si>
  <si>
    <t>SMS Success Rate(MT)</t>
  </si>
  <si>
    <t>Handover Success Rate</t>
  </si>
  <si>
    <t>MO</t>
  </si>
  <si>
    <t>CSSR</t>
  </si>
  <si>
    <t>MACRA Target</t>
  </si>
  <si>
    <t>TNM</t>
  </si>
  <si>
    <t>BT Urban</t>
  </si>
  <si>
    <t xml:space="preserve">Power </t>
  </si>
  <si>
    <t>Other</t>
  </si>
  <si>
    <t>Rural South</t>
  </si>
  <si>
    <t>North</t>
  </si>
  <si>
    <t>Power</t>
  </si>
  <si>
    <t>Average</t>
  </si>
  <si>
    <t>Overall Average</t>
  </si>
  <si>
    <t>Trunk Congestion</t>
  </si>
  <si>
    <t>With Call Centre</t>
  </si>
  <si>
    <t>Without Call Centre</t>
  </si>
  <si>
    <t>AIRTEL</t>
  </si>
  <si>
    <t>SMS Success Rate</t>
  </si>
  <si>
    <t>Benchmark Target %</t>
  </si>
  <si>
    <t>MSC-SMSC (MO)</t>
  </si>
  <si>
    <t>98/85</t>
  </si>
  <si>
    <t>Sender-MSC(MO)</t>
  </si>
  <si>
    <t>90/85</t>
  </si>
  <si>
    <t>SMSC-MSC(MT)</t>
  </si>
  <si>
    <t>MSC-Recepient (MT)</t>
  </si>
  <si>
    <t>BSC_CSSR</t>
  </si>
  <si>
    <t>BSC_SDCCH_CONG</t>
  </si>
  <si>
    <t>HANDOVER_SUCC_RATE</t>
  </si>
  <si>
    <t>CALL_DROP_RATE</t>
  </si>
  <si>
    <t>TCH_CONGESTION_RATE</t>
  </si>
  <si>
    <t>MTL</t>
  </si>
  <si>
    <t>INT</t>
  </si>
  <si>
    <t>CALL CENTRE</t>
  </si>
  <si>
    <t>ACL</t>
  </si>
  <si>
    <t>SDCCH Blocking</t>
  </si>
  <si>
    <t>SMS(MO) AV</t>
  </si>
  <si>
    <t>SMS(MT) AV</t>
  </si>
  <si>
    <t>Call Centre Route</t>
  </si>
  <si>
    <t>ACL Route</t>
  </si>
  <si>
    <t>TCH Cong Rate</t>
  </si>
  <si>
    <t xml:space="preserve">GPRS Context Activation </t>
  </si>
  <si>
    <t>MT</t>
  </si>
  <si>
    <t>Central</t>
  </si>
  <si>
    <t>BSC_TCH_DROP_RATE</t>
  </si>
  <si>
    <t>BSC_CSSR_VISH</t>
  </si>
  <si>
    <t>TCH_CONGESTION_RATE_OVERFLOW_</t>
  </si>
  <si>
    <t>International Gateway Routes</t>
  </si>
  <si>
    <t>Other (Internal BSS routes )</t>
  </si>
  <si>
    <t>Tch Blocking</t>
  </si>
  <si>
    <t>Tch Drop</t>
  </si>
  <si>
    <t>Hand Over Success Rate</t>
  </si>
  <si>
    <t>Urban</t>
  </si>
  <si>
    <t>Rural</t>
  </si>
  <si>
    <t>off Net</t>
  </si>
  <si>
    <t>own Net</t>
  </si>
  <si>
    <t>Av</t>
  </si>
  <si>
    <t>GPRS Contextion Activation 1</t>
  </si>
  <si>
    <t>Airtel</t>
  </si>
  <si>
    <t>July</t>
  </si>
  <si>
    <t>August</t>
  </si>
  <si>
    <t>September</t>
  </si>
  <si>
    <t>September-U PEAK</t>
  </si>
  <si>
    <t>September-R PEAK</t>
  </si>
  <si>
    <t>September-U OFF PEAK</t>
  </si>
  <si>
    <t>September-R OFF PEAK</t>
  </si>
  <si>
    <t>September AV</t>
  </si>
  <si>
    <t>August-U PEAK</t>
  </si>
  <si>
    <t>August-R PEAK</t>
  </si>
  <si>
    <t>August-U OFF PEAK</t>
  </si>
  <si>
    <t>August-R OFF PEAK</t>
  </si>
  <si>
    <t>August AV</t>
  </si>
  <si>
    <t>July-U PEAK</t>
  </si>
  <si>
    <t>July-R PEAK</t>
  </si>
  <si>
    <t>July-U OFF-PEAK</t>
  </si>
  <si>
    <t>July -R OFF PEAK</t>
  </si>
  <si>
    <t>July AV</t>
  </si>
  <si>
    <t>July-R</t>
  </si>
  <si>
    <t>July-U</t>
  </si>
  <si>
    <t>JulyAV</t>
  </si>
  <si>
    <t>August-R</t>
  </si>
  <si>
    <t>August-U</t>
  </si>
  <si>
    <t>September-R</t>
  </si>
  <si>
    <t>September-U</t>
  </si>
  <si>
    <t>SeptemberAV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</si>
</sst>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%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80000"/>
      <name val="Verdana"/>
      <family val="2"/>
    </font>
    <font>
      <b/>
      <sz val="12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4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5" xfId="0" applyFont="1" applyFill="1" applyBorder="1"/>
    <xf numFmtId="0" fontId="0" fillId="0" borderId="1" xfId="0" applyBorder="1"/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/>
    <xf numFmtId="0" fontId="4" fillId="0" borderId="7" xfId="0" applyFont="1" applyFill="1" applyBorder="1" applyAlignment="1"/>
    <xf numFmtId="0" fontId="2" fillId="3" borderId="4" xfId="0" applyFont="1" applyFill="1" applyBorder="1"/>
    <xf numFmtId="0" fontId="0" fillId="3" borderId="0" xfId="0" applyFill="1"/>
    <xf numFmtId="0" fontId="2" fillId="3" borderId="5" xfId="0" applyFont="1" applyFill="1" applyBorder="1"/>
    <xf numFmtId="0" fontId="6" fillId="0" borderId="1" xfId="0" applyFont="1" applyBorder="1"/>
    <xf numFmtId="0" fontId="5" fillId="0" borderId="0" xfId="0" applyFont="1"/>
    <xf numFmtId="10" fontId="0" fillId="0" borderId="0" xfId="0" applyNumberFormat="1"/>
    <xf numFmtId="0" fontId="5" fillId="0" borderId="1" xfId="0" applyFont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164" fontId="0" fillId="0" borderId="6" xfId="0" applyNumberFormat="1" applyFill="1" applyBorder="1" applyAlignment="1">
      <alignment horizontal="center"/>
    </xf>
    <xf numFmtId="10" fontId="0" fillId="0" borderId="1" xfId="0" applyNumberFormat="1" applyBorder="1"/>
    <xf numFmtId="164" fontId="0" fillId="0" borderId="9" xfId="0" applyNumberFormat="1" applyFill="1" applyBorder="1" applyAlignment="1">
      <alignment horizontal="center"/>
    </xf>
    <xf numFmtId="0" fontId="2" fillId="2" borderId="10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0" fillId="0" borderId="20" xfId="0" applyBorder="1"/>
    <xf numFmtId="0" fontId="0" fillId="0" borderId="21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5" fillId="0" borderId="26" xfId="0" applyFont="1" applyBorder="1"/>
    <xf numFmtId="0" fontId="5" fillId="0" borderId="27" xfId="0" applyFont="1" applyBorder="1"/>
    <xf numFmtId="0" fontId="5" fillId="0" borderId="24" xfId="0" applyFont="1" applyBorder="1"/>
    <xf numFmtId="0" fontId="0" fillId="3" borderId="1" xfId="0" applyFill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/>
    <xf numFmtId="0" fontId="0" fillId="3" borderId="9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4" fillId="5" borderId="16" xfId="0" applyNumberFormat="1" applyFont="1" applyFill="1" applyBorder="1" applyAlignment="1">
      <alignment horizontal="center" wrapText="1"/>
    </xf>
    <xf numFmtId="164" fontId="4" fillId="5" borderId="1" xfId="0" applyNumberFormat="1" applyFont="1" applyFill="1" applyBorder="1" applyAlignment="1">
      <alignment horizontal="center" wrapText="1"/>
    </xf>
    <xf numFmtId="2" fontId="4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5" fillId="5" borderId="22" xfId="0" applyFont="1" applyFill="1" applyBorder="1"/>
    <xf numFmtId="0" fontId="5" fillId="5" borderId="7" xfId="0" applyFont="1" applyFill="1" applyBorder="1"/>
    <xf numFmtId="0" fontId="5" fillId="5" borderId="26" xfId="0" applyFont="1" applyFill="1" applyBorder="1"/>
    <xf numFmtId="0" fontId="5" fillId="5" borderId="1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0" fillId="0" borderId="28" xfId="0" applyNumberFormat="1" applyBorder="1"/>
    <xf numFmtId="164" fontId="0" fillId="0" borderId="13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0" fontId="5" fillId="0" borderId="3" xfId="0" applyFont="1" applyBorder="1"/>
    <xf numFmtId="0" fontId="0" fillId="0" borderId="32" xfId="0" applyBorder="1"/>
    <xf numFmtId="0" fontId="5" fillId="0" borderId="0" xfId="0" applyFont="1" applyBorder="1"/>
    <xf numFmtId="0" fontId="0" fillId="0" borderId="0" xfId="0" applyBorder="1"/>
    <xf numFmtId="0" fontId="0" fillId="0" borderId="33" xfId="0" applyBorder="1"/>
    <xf numFmtId="0" fontId="5" fillId="0" borderId="9" xfId="0" applyFont="1" applyBorder="1" applyAlignment="1">
      <alignment horizontal="left"/>
    </xf>
    <xf numFmtId="0" fontId="0" fillId="0" borderId="28" xfId="0" applyBorder="1"/>
    <xf numFmtId="0" fontId="5" fillId="0" borderId="28" xfId="0" applyFont="1" applyBorder="1"/>
    <xf numFmtId="164" fontId="0" fillId="0" borderId="20" xfId="0" applyNumberFormat="1" applyFill="1" applyBorder="1" applyAlignment="1">
      <alignment horizontal="center"/>
    </xf>
    <xf numFmtId="0" fontId="4" fillId="0" borderId="7" xfId="3" applyNumberFormat="1" applyFont="1" applyBorder="1"/>
    <xf numFmtId="0" fontId="4" fillId="0" borderId="24" xfId="3" applyNumberFormat="1" applyFont="1" applyBorder="1"/>
    <xf numFmtId="0" fontId="4" fillId="0" borderId="25" xfId="0" applyFont="1" applyFill="1" applyBorder="1"/>
    <xf numFmtId="0" fontId="4" fillId="5" borderId="7" xfId="0" applyFont="1" applyFill="1" applyBorder="1" applyAlignment="1"/>
    <xf numFmtId="0" fontId="0" fillId="5" borderId="1" xfId="0" applyFill="1" applyBorder="1" applyAlignment="1">
      <alignment horizontal="center"/>
    </xf>
    <xf numFmtId="0" fontId="0" fillId="0" borderId="28" xfId="0" applyFont="1" applyBorder="1"/>
    <xf numFmtId="0" fontId="0" fillId="0" borderId="34" xfId="0" applyBorder="1"/>
    <xf numFmtId="0" fontId="0" fillId="0" borderId="35" xfId="0" applyBorder="1"/>
    <xf numFmtId="164" fontId="0" fillId="0" borderId="3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4" borderId="35" xfId="0" applyFill="1" applyBorder="1"/>
    <xf numFmtId="164" fontId="0" fillId="4" borderId="30" xfId="0" applyNumberFormat="1" applyFill="1" applyBorder="1" applyAlignment="1">
      <alignment horizontal="center"/>
    </xf>
    <xf numFmtId="0" fontId="0" fillId="4" borderId="36" xfId="0" applyFill="1" applyBorder="1"/>
    <xf numFmtId="0" fontId="0" fillId="4" borderId="5" xfId="0" applyFill="1" applyBorder="1"/>
    <xf numFmtId="0" fontId="0" fillId="4" borderId="8" xfId="0" applyFill="1" applyBorder="1"/>
    <xf numFmtId="0" fontId="2" fillId="0" borderId="7" xfId="0" applyFont="1" applyFill="1" applyBorder="1" applyAlignment="1"/>
    <xf numFmtId="0" fontId="0" fillId="0" borderId="32" xfId="0" applyFont="1" applyBorder="1"/>
    <xf numFmtId="10" fontId="0" fillId="0" borderId="1" xfId="2" applyNumberFormat="1" applyFont="1" applyBorder="1"/>
    <xf numFmtId="0" fontId="0" fillId="3" borderId="0" xfId="0" applyFill="1" applyBorder="1"/>
    <xf numFmtId="164" fontId="0" fillId="3" borderId="0" xfId="0" applyNumberFormat="1" applyFill="1" applyBorder="1"/>
    <xf numFmtId="0" fontId="0" fillId="5" borderId="1" xfId="0" applyFill="1" applyBorder="1"/>
    <xf numFmtId="10" fontId="0" fillId="5" borderId="1" xfId="2" applyNumberFormat="1" applyFont="1" applyFill="1" applyBorder="1"/>
    <xf numFmtId="0" fontId="7" fillId="0" borderId="1" xfId="0" applyFont="1" applyBorder="1"/>
    <xf numFmtId="2" fontId="0" fillId="0" borderId="1" xfId="0" applyNumberFormat="1" applyFont="1" applyBorder="1"/>
    <xf numFmtId="165" fontId="0" fillId="0" borderId="1" xfId="2" applyNumberFormat="1" applyFont="1" applyBorder="1" applyAlignment="1">
      <alignment horizontal="center"/>
    </xf>
    <xf numFmtId="2" fontId="5" fillId="4" borderId="1" xfId="0" applyNumberFormat="1" applyFont="1" applyFill="1" applyBorder="1"/>
    <xf numFmtId="0" fontId="5" fillId="5" borderId="1" xfId="0" applyFont="1" applyFill="1" applyBorder="1"/>
    <xf numFmtId="164" fontId="5" fillId="4" borderId="1" xfId="0" applyNumberFormat="1" applyFont="1" applyFill="1" applyBorder="1"/>
    <xf numFmtId="10" fontId="0" fillId="0" borderId="1" xfId="0" applyNumberFormat="1" applyFont="1" applyBorder="1"/>
    <xf numFmtId="10" fontId="3" fillId="0" borderId="1" xfId="2" applyNumberFormat="1" applyFont="1" applyBorder="1"/>
    <xf numFmtId="10" fontId="5" fillId="0" borderId="0" xfId="2" applyNumberFormat="1" applyFont="1" applyBorder="1"/>
    <xf numFmtId="164" fontId="0" fillId="0" borderId="0" xfId="2" applyNumberFormat="1" applyFont="1" applyBorder="1"/>
    <xf numFmtId="164" fontId="0" fillId="0" borderId="0" xfId="0" applyNumberFormat="1" applyBorder="1"/>
    <xf numFmtId="10" fontId="0" fillId="0" borderId="20" xfId="0" applyNumberFormat="1" applyBorder="1"/>
    <xf numFmtId="0" fontId="5" fillId="0" borderId="33" xfId="0" applyFont="1" applyBorder="1"/>
    <xf numFmtId="0" fontId="5" fillId="0" borderId="15" xfId="0" applyFont="1" applyBorder="1"/>
    <xf numFmtId="0" fontId="5" fillId="4" borderId="28" xfId="0" applyFont="1" applyFill="1" applyBorder="1"/>
    <xf numFmtId="0" fontId="0" fillId="3" borderId="33" xfId="0" applyFill="1" applyBorder="1"/>
    <xf numFmtId="165" fontId="5" fillId="0" borderId="1" xfId="0" applyNumberFormat="1" applyFon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2" fillId="3" borderId="10" xfId="0" applyFont="1" applyFill="1" applyBorder="1"/>
    <xf numFmtId="164" fontId="0" fillId="0" borderId="11" xfId="2" applyNumberFormat="1" applyFont="1" applyBorder="1" applyAlignment="1">
      <alignment horizontal="center"/>
    </xf>
    <xf numFmtId="164" fontId="0" fillId="0" borderId="12" xfId="2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4" fillId="5" borderId="39" xfId="0" applyNumberFormat="1" applyFont="1" applyFill="1" applyBorder="1" applyAlignment="1">
      <alignment horizont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28" xfId="0" applyNumberFormat="1" applyFill="1" applyBorder="1" applyAlignment="1"/>
    <xf numFmtId="0" fontId="0" fillId="0" borderId="36" xfId="0" applyBorder="1"/>
    <xf numFmtId="2" fontId="0" fillId="0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25" xfId="0" applyFont="1" applyBorder="1"/>
    <xf numFmtId="0" fontId="5" fillId="0" borderId="41" xfId="0" applyFont="1" applyBorder="1"/>
    <xf numFmtId="0" fontId="0" fillId="3" borderId="42" xfId="0" applyFill="1" applyBorder="1" applyAlignment="1">
      <alignment horizontal="center"/>
    </xf>
    <xf numFmtId="0" fontId="5" fillId="3" borderId="30" xfId="0" applyFont="1" applyFill="1" applyBorder="1"/>
    <xf numFmtId="164" fontId="2" fillId="3" borderId="39" xfId="0" applyNumberFormat="1" applyFont="1" applyFill="1" applyBorder="1" applyAlignment="1">
      <alignment horizontal="center" wrapText="1"/>
    </xf>
    <xf numFmtId="164" fontId="0" fillId="3" borderId="39" xfId="0" applyNumberFormat="1" applyFill="1" applyBorder="1" applyAlignment="1">
      <alignment horizontal="center"/>
    </xf>
    <xf numFmtId="164" fontId="0" fillId="3" borderId="40" xfId="0" applyNumberFormat="1" applyFill="1" applyBorder="1" applyAlignment="1">
      <alignment horizontal="center"/>
    </xf>
    <xf numFmtId="164" fontId="0" fillId="3" borderId="42" xfId="0" applyNumberForma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165" fontId="5" fillId="4" borderId="8" xfId="0" applyNumberFormat="1" applyFon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43" xfId="0" applyFont="1" applyBorder="1" applyAlignment="1">
      <alignment horizontal="center"/>
    </xf>
  </cellXfs>
  <cellStyles count="5">
    <cellStyle name="Normal" xfId="0" builtinId="0"/>
    <cellStyle name="Normal 2" xfId="3"/>
    <cellStyle name="Normal 3" xfId="1"/>
    <cellStyle name="Percent" xfId="2" builtinId="5"/>
    <cellStyle name="Percent 3 2" xfId="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4"/>
  <sheetViews>
    <sheetView topLeftCell="A49" workbookViewId="0">
      <selection activeCell="D7" sqref="D7:F7"/>
    </sheetView>
  </sheetViews>
  <sheetFormatPr defaultRowHeight="14.5" x14ac:dyDescent="0.35"/>
  <cols>
    <col min="2" max="2" width="17.81640625" customWidth="1"/>
    <col min="3" max="3" width="18.453125" customWidth="1"/>
    <col min="4" max="4" width="14.81640625" bestFit="1" customWidth="1"/>
    <col min="5" max="5" width="18" bestFit="1" customWidth="1"/>
    <col min="6" max="6" width="22.1796875" customWidth="1"/>
    <col min="7" max="7" width="17.54296875" customWidth="1"/>
  </cols>
  <sheetData>
    <row r="1" spans="2:8" ht="15" thickBot="1" x14ac:dyDescent="0.4"/>
    <row r="2" spans="2:8" x14ac:dyDescent="0.35">
      <c r="B2" s="59" t="s">
        <v>29</v>
      </c>
      <c r="C2" s="24"/>
      <c r="D2" s="24"/>
      <c r="E2" s="24"/>
      <c r="F2" s="24"/>
      <c r="G2" s="24"/>
      <c r="H2" s="25"/>
    </row>
    <row r="3" spans="2:8" x14ac:dyDescent="0.35">
      <c r="B3" s="60"/>
      <c r="C3" s="61" t="s">
        <v>13</v>
      </c>
      <c r="D3" s="62"/>
      <c r="E3" s="62"/>
      <c r="F3" s="62"/>
      <c r="G3" s="62"/>
      <c r="H3" s="63"/>
    </row>
    <row r="4" spans="2:8" x14ac:dyDescent="0.35">
      <c r="B4" s="65" t="s">
        <v>29</v>
      </c>
      <c r="C4" s="89" t="s">
        <v>30</v>
      </c>
      <c r="D4" s="15" t="s">
        <v>70</v>
      </c>
      <c r="E4" s="15" t="s">
        <v>71</v>
      </c>
      <c r="F4" s="15" t="s">
        <v>72</v>
      </c>
      <c r="G4" s="62"/>
      <c r="H4" s="63"/>
    </row>
    <row r="5" spans="2:8" x14ac:dyDescent="0.35">
      <c r="B5" s="65" t="s">
        <v>31</v>
      </c>
      <c r="C5" s="89" t="s">
        <v>32</v>
      </c>
      <c r="D5" s="17"/>
      <c r="E5" s="16"/>
      <c r="F5" s="16"/>
      <c r="G5" s="62"/>
      <c r="H5" s="63"/>
    </row>
    <row r="6" spans="2:8" x14ac:dyDescent="0.35">
      <c r="B6" s="65" t="s">
        <v>33</v>
      </c>
      <c r="C6" s="90" t="s">
        <v>34</v>
      </c>
      <c r="D6" s="16">
        <v>99.57</v>
      </c>
      <c r="E6" s="16">
        <v>99.54</v>
      </c>
      <c r="F6" s="16">
        <v>99.6</v>
      </c>
      <c r="G6" s="62"/>
      <c r="H6" s="63"/>
    </row>
    <row r="7" spans="2:8" x14ac:dyDescent="0.35">
      <c r="B7" s="66" t="s">
        <v>47</v>
      </c>
      <c r="C7" s="95"/>
      <c r="D7" s="17">
        <f>AVERAGE(D5,D6)</f>
        <v>99.57</v>
      </c>
      <c r="E7" s="17">
        <f t="shared" ref="E7:F7" si="0">AVERAGE(E5,E6)</f>
        <v>99.54</v>
      </c>
      <c r="F7" s="17">
        <f t="shared" si="0"/>
        <v>99.6</v>
      </c>
      <c r="G7" s="62"/>
      <c r="H7" s="63"/>
    </row>
    <row r="8" spans="2:8" x14ac:dyDescent="0.35">
      <c r="B8" s="60"/>
      <c r="C8" s="87"/>
      <c r="D8" s="88"/>
      <c r="E8" s="88"/>
      <c r="F8" s="88"/>
      <c r="G8" s="62"/>
      <c r="H8" s="63"/>
    </row>
    <row r="9" spans="2:8" x14ac:dyDescent="0.35">
      <c r="B9" s="60"/>
      <c r="C9" s="99" t="s">
        <v>53</v>
      </c>
      <c r="D9" s="100"/>
      <c r="E9" s="100"/>
      <c r="F9" s="101"/>
      <c r="G9" s="62"/>
      <c r="H9" s="63"/>
    </row>
    <row r="10" spans="2:8" x14ac:dyDescent="0.35">
      <c r="B10" s="65" t="s">
        <v>35</v>
      </c>
      <c r="C10" s="90" t="s">
        <v>34</v>
      </c>
      <c r="D10" s="5"/>
      <c r="E10" s="16"/>
      <c r="F10" s="16"/>
      <c r="G10" s="62"/>
      <c r="H10" s="63"/>
    </row>
    <row r="11" spans="2:8" x14ac:dyDescent="0.35">
      <c r="B11" s="65" t="s">
        <v>36</v>
      </c>
      <c r="C11" s="90" t="s">
        <v>32</v>
      </c>
      <c r="D11" s="16"/>
      <c r="E11" s="16"/>
      <c r="F11" s="7"/>
      <c r="G11" s="62"/>
      <c r="H11" s="63"/>
    </row>
    <row r="12" spans="2:8" x14ac:dyDescent="0.35">
      <c r="B12" s="66" t="s">
        <v>48</v>
      </c>
      <c r="C12" s="95"/>
      <c r="D12" s="96" t="e">
        <f>AVERAGE(D10,D11)</f>
        <v>#DIV/0!</v>
      </c>
      <c r="E12" s="96" t="e">
        <f t="shared" ref="E12:F12" si="1">AVERAGE(E10,E11)</f>
        <v>#DIV/0!</v>
      </c>
      <c r="F12" s="96" t="e">
        <f t="shared" si="1"/>
        <v>#DIV/0!</v>
      </c>
      <c r="G12" s="62"/>
      <c r="H12" s="63"/>
    </row>
    <row r="13" spans="2:8" ht="15" thickBot="1" x14ac:dyDescent="0.4">
      <c r="B13" s="26"/>
      <c r="C13" s="27"/>
      <c r="D13" s="102"/>
      <c r="E13" s="102"/>
      <c r="F13" s="102"/>
      <c r="G13" s="27"/>
      <c r="H13" s="28"/>
    </row>
    <row r="14" spans="2:8" ht="15" thickBot="1" x14ac:dyDescent="0.4">
      <c r="D14" s="14"/>
      <c r="E14" s="14"/>
      <c r="F14" s="14"/>
    </row>
    <row r="15" spans="2:8" x14ac:dyDescent="0.35">
      <c r="B15" s="59" t="s">
        <v>68</v>
      </c>
      <c r="C15" s="24"/>
      <c r="D15" s="24"/>
      <c r="E15" s="24"/>
      <c r="F15" s="24"/>
      <c r="G15" s="24"/>
      <c r="H15" s="25"/>
    </row>
    <row r="16" spans="2:8" x14ac:dyDescent="0.35">
      <c r="B16" s="66" t="s">
        <v>70</v>
      </c>
      <c r="C16" s="66" t="s">
        <v>71</v>
      </c>
      <c r="D16" s="66" t="s">
        <v>72</v>
      </c>
      <c r="E16" s="62"/>
      <c r="F16" s="62"/>
      <c r="G16" s="62"/>
      <c r="H16" s="63"/>
    </row>
    <row r="17" spans="2:8" s="13" customFormat="1" x14ac:dyDescent="0.35">
      <c r="B17" s="53">
        <v>99.54</v>
      </c>
      <c r="C17" s="7">
        <v>99.13</v>
      </c>
      <c r="D17" s="7">
        <v>99.47</v>
      </c>
      <c r="E17" s="61"/>
      <c r="F17" s="61"/>
      <c r="G17" s="61"/>
      <c r="H17" s="103"/>
    </row>
    <row r="18" spans="2:8" ht="15" thickBot="1" x14ac:dyDescent="0.4">
      <c r="B18" s="104"/>
      <c r="C18" s="27"/>
      <c r="D18" s="27"/>
      <c r="E18" s="27"/>
      <c r="F18" s="27"/>
      <c r="G18" s="27"/>
      <c r="H18" s="28"/>
    </row>
    <row r="19" spans="2:8" ht="15" thickBot="1" x14ac:dyDescent="0.4">
      <c r="B19" s="13"/>
    </row>
    <row r="20" spans="2:8" x14ac:dyDescent="0.35">
      <c r="B20" s="23"/>
      <c r="C20" s="24"/>
      <c r="D20" s="24"/>
      <c r="E20" s="24"/>
      <c r="F20" s="24"/>
      <c r="G20" s="24"/>
      <c r="H20" s="25"/>
    </row>
    <row r="21" spans="2:8" x14ac:dyDescent="0.35">
      <c r="B21" s="60"/>
      <c r="C21" s="15" t="s">
        <v>55</v>
      </c>
      <c r="D21" s="15" t="s">
        <v>56</v>
      </c>
      <c r="E21" s="15" t="s">
        <v>38</v>
      </c>
      <c r="F21" s="15" t="s">
        <v>57</v>
      </c>
      <c r="G21" s="15" t="s">
        <v>39</v>
      </c>
      <c r="H21" s="63"/>
    </row>
    <row r="22" spans="2:8" ht="15.5" x14ac:dyDescent="0.35">
      <c r="B22" s="65" t="s">
        <v>83</v>
      </c>
      <c r="C22" s="91">
        <v>0.41</v>
      </c>
      <c r="D22" s="91">
        <v>99.65</v>
      </c>
      <c r="E22" s="91">
        <v>0.09</v>
      </c>
      <c r="F22" s="91">
        <v>0.05</v>
      </c>
      <c r="G22" s="91">
        <v>97.42</v>
      </c>
      <c r="H22" s="63"/>
    </row>
    <row r="23" spans="2:8" ht="15.5" x14ac:dyDescent="0.35">
      <c r="B23" s="65" t="s">
        <v>84</v>
      </c>
      <c r="C23" s="91"/>
      <c r="D23" s="91">
        <v>99.54</v>
      </c>
      <c r="E23" s="91">
        <v>0.13</v>
      </c>
      <c r="F23" s="91"/>
      <c r="G23" s="91">
        <v>97.19</v>
      </c>
      <c r="H23" s="63"/>
    </row>
    <row r="24" spans="2:8" x14ac:dyDescent="0.35">
      <c r="B24" s="65" t="s">
        <v>85</v>
      </c>
      <c r="C24" s="5"/>
      <c r="D24" s="5"/>
      <c r="E24" s="5"/>
      <c r="F24" s="5"/>
      <c r="G24" s="5"/>
      <c r="H24" s="63"/>
    </row>
    <row r="25" spans="2:8" x14ac:dyDescent="0.35">
      <c r="B25" s="65" t="s">
        <v>86</v>
      </c>
      <c r="C25" s="5"/>
      <c r="D25" s="5"/>
      <c r="E25" s="5"/>
      <c r="F25" s="5"/>
      <c r="G25" s="5"/>
      <c r="H25" s="63"/>
    </row>
    <row r="26" spans="2:8" s="10" customFormat="1" x14ac:dyDescent="0.35">
      <c r="B26" s="105" t="s">
        <v>87</v>
      </c>
      <c r="C26" s="94">
        <f>AVERAGE(C22,C23)</f>
        <v>0.41</v>
      </c>
      <c r="D26" s="94">
        <f t="shared" ref="D26:G26" si="2">AVERAGE(D22,D23)</f>
        <v>99.594999999999999</v>
      </c>
      <c r="E26" s="94">
        <f t="shared" si="2"/>
        <v>0.11</v>
      </c>
      <c r="F26" s="94">
        <f t="shared" si="2"/>
        <v>0.05</v>
      </c>
      <c r="G26" s="94">
        <f t="shared" si="2"/>
        <v>97.305000000000007</v>
      </c>
      <c r="H26" s="106"/>
    </row>
    <row r="27" spans="2:8" ht="15.5" x14ac:dyDescent="0.35">
      <c r="B27" s="65" t="s">
        <v>78</v>
      </c>
      <c r="C27" s="91">
        <v>0.4</v>
      </c>
      <c r="D27" s="91">
        <v>99.64</v>
      </c>
      <c r="E27" s="91">
        <v>0.1</v>
      </c>
      <c r="F27" s="91">
        <v>0.05</v>
      </c>
      <c r="G27" s="91">
        <v>97.38</v>
      </c>
      <c r="H27" s="63"/>
    </row>
    <row r="28" spans="2:8" ht="15.5" x14ac:dyDescent="0.35">
      <c r="B28" s="65" t="s">
        <v>79</v>
      </c>
      <c r="C28" s="91"/>
      <c r="D28" s="91">
        <v>99.55</v>
      </c>
      <c r="E28" s="91">
        <v>0.14000000000000001</v>
      </c>
      <c r="F28" s="91"/>
      <c r="G28" s="91">
        <v>97.34</v>
      </c>
      <c r="H28" s="63"/>
    </row>
    <row r="29" spans="2:8" x14ac:dyDescent="0.35">
      <c r="B29" s="65" t="s">
        <v>80</v>
      </c>
      <c r="C29" s="5"/>
      <c r="D29" s="5"/>
      <c r="E29" s="5"/>
      <c r="F29" s="5"/>
      <c r="G29" s="5"/>
      <c r="H29" s="63"/>
    </row>
    <row r="30" spans="2:8" x14ac:dyDescent="0.35">
      <c r="B30" s="65" t="s">
        <v>81</v>
      </c>
      <c r="C30" s="5"/>
      <c r="D30" s="5"/>
      <c r="E30" s="5"/>
      <c r="F30" s="5"/>
      <c r="G30" s="5"/>
      <c r="H30" s="63"/>
    </row>
    <row r="31" spans="2:8" s="10" customFormat="1" x14ac:dyDescent="0.35">
      <c r="B31" s="105" t="s">
        <v>82</v>
      </c>
      <c r="C31" s="94">
        <f>AVERAGE(C27,C28)</f>
        <v>0.4</v>
      </c>
      <c r="D31" s="94">
        <f t="shared" ref="D31:G31" si="3">AVERAGE(D27,D28)</f>
        <v>99.594999999999999</v>
      </c>
      <c r="E31" s="94">
        <f t="shared" si="3"/>
        <v>0.12000000000000001</v>
      </c>
      <c r="F31" s="94">
        <f t="shared" si="3"/>
        <v>0.05</v>
      </c>
      <c r="G31" s="94">
        <f t="shared" si="3"/>
        <v>97.36</v>
      </c>
      <c r="H31" s="106"/>
    </row>
    <row r="32" spans="2:8" ht="15.5" x14ac:dyDescent="0.35">
      <c r="B32" s="65" t="s">
        <v>73</v>
      </c>
      <c r="C32" s="91">
        <v>0.39</v>
      </c>
      <c r="D32" s="91">
        <v>99.49</v>
      </c>
      <c r="E32" s="91">
        <v>0.22</v>
      </c>
      <c r="F32" s="91">
        <v>0.05</v>
      </c>
      <c r="G32" s="91">
        <v>97.47</v>
      </c>
      <c r="H32" s="63"/>
    </row>
    <row r="33" spans="2:8" ht="15.5" x14ac:dyDescent="0.35">
      <c r="B33" s="65" t="s">
        <v>74</v>
      </c>
      <c r="C33" s="91"/>
      <c r="D33" s="91">
        <v>99.52</v>
      </c>
      <c r="E33" s="91">
        <v>0.12</v>
      </c>
      <c r="F33" s="91"/>
      <c r="G33" s="91">
        <v>97.24</v>
      </c>
      <c r="H33" s="63"/>
    </row>
    <row r="34" spans="2:8" x14ac:dyDescent="0.35">
      <c r="B34" s="65" t="s">
        <v>75</v>
      </c>
      <c r="C34" s="5"/>
      <c r="D34" s="5"/>
      <c r="E34" s="5"/>
      <c r="F34" s="5"/>
      <c r="G34" s="5"/>
      <c r="H34" s="63"/>
    </row>
    <row r="35" spans="2:8" x14ac:dyDescent="0.35">
      <c r="B35" s="65" t="s">
        <v>76</v>
      </c>
      <c r="C35" s="5"/>
      <c r="D35" s="5"/>
      <c r="E35" s="5"/>
      <c r="F35" s="5"/>
      <c r="G35" s="5"/>
      <c r="H35" s="63"/>
    </row>
    <row r="36" spans="2:8" x14ac:dyDescent="0.35">
      <c r="B36" s="105" t="s">
        <v>77</v>
      </c>
      <c r="C36" s="94">
        <f>AVERAGE(C32,C33)</f>
        <v>0.39</v>
      </c>
      <c r="D36" s="94">
        <f>AVERAGE(D32,D33)</f>
        <v>99.504999999999995</v>
      </c>
      <c r="E36" s="94">
        <f t="shared" ref="E36:G36" si="4">AVERAGE(E32,E33)</f>
        <v>0.16999999999999998</v>
      </c>
      <c r="F36" s="94">
        <f t="shared" si="4"/>
        <v>0.05</v>
      </c>
      <c r="G36" s="94">
        <f t="shared" si="4"/>
        <v>97.35499999999999</v>
      </c>
      <c r="H36" s="63"/>
    </row>
    <row r="37" spans="2:8" x14ac:dyDescent="0.35">
      <c r="B37" s="60"/>
      <c r="C37" s="62"/>
      <c r="D37" s="62"/>
      <c r="E37" s="62"/>
      <c r="F37" s="62"/>
      <c r="G37" s="62"/>
      <c r="H37" s="63"/>
    </row>
    <row r="38" spans="2:8" x14ac:dyDescent="0.35">
      <c r="B38" s="60"/>
      <c r="C38" s="12" t="s">
        <v>40</v>
      </c>
      <c r="D38" s="12" t="s">
        <v>37</v>
      </c>
      <c r="E38" s="12" t="s">
        <v>38</v>
      </c>
      <c r="F38" s="12" t="s">
        <v>41</v>
      </c>
      <c r="G38" s="12" t="s">
        <v>39</v>
      </c>
      <c r="H38" s="63"/>
    </row>
    <row r="39" spans="2:8" s="13" customFormat="1" x14ac:dyDescent="0.35">
      <c r="B39" s="65" t="s">
        <v>87</v>
      </c>
      <c r="C39" s="92">
        <f>C26</f>
        <v>0.41</v>
      </c>
      <c r="D39" s="92">
        <f t="shared" ref="D39:G39" si="5">D26</f>
        <v>99.594999999999999</v>
      </c>
      <c r="E39" s="92">
        <f t="shared" si="5"/>
        <v>0.11</v>
      </c>
      <c r="F39" s="92">
        <f t="shared" si="5"/>
        <v>0.05</v>
      </c>
      <c r="G39" s="92">
        <f t="shared" si="5"/>
        <v>97.305000000000007</v>
      </c>
      <c r="H39" s="103"/>
    </row>
    <row r="40" spans="2:8" s="13" customFormat="1" x14ac:dyDescent="0.35">
      <c r="B40" s="65" t="s">
        <v>82</v>
      </c>
      <c r="C40" s="92">
        <f>C31</f>
        <v>0.4</v>
      </c>
      <c r="D40" s="92">
        <f t="shared" ref="D40:G40" si="6">D31</f>
        <v>99.594999999999999</v>
      </c>
      <c r="E40" s="92">
        <f t="shared" si="6"/>
        <v>0.12000000000000001</v>
      </c>
      <c r="F40" s="92">
        <f t="shared" si="6"/>
        <v>0.05</v>
      </c>
      <c r="G40" s="92">
        <f t="shared" si="6"/>
        <v>97.36</v>
      </c>
      <c r="H40" s="103"/>
    </row>
    <row r="41" spans="2:8" s="13" customFormat="1" x14ac:dyDescent="0.35">
      <c r="B41" s="65" t="s">
        <v>77</v>
      </c>
      <c r="C41" s="92">
        <f>C36</f>
        <v>0.39</v>
      </c>
      <c r="D41" s="92">
        <f t="shared" ref="D41:G41" si="7">D36</f>
        <v>99.504999999999995</v>
      </c>
      <c r="E41" s="92">
        <f t="shared" si="7"/>
        <v>0.16999999999999998</v>
      </c>
      <c r="F41" s="92">
        <f t="shared" si="7"/>
        <v>0.05</v>
      </c>
      <c r="G41" s="92">
        <f t="shared" si="7"/>
        <v>97.35499999999999</v>
      </c>
      <c r="H41" s="103"/>
    </row>
    <row r="42" spans="2:8" ht="15" thickBot="1" x14ac:dyDescent="0.4">
      <c r="B42" s="26"/>
      <c r="C42" s="27"/>
      <c r="D42" s="27"/>
      <c r="E42" s="27"/>
      <c r="F42" s="27"/>
      <c r="G42" s="27"/>
      <c r="H42" s="28"/>
    </row>
    <row r="43" spans="2:8" ht="15" thickBot="1" x14ac:dyDescent="0.4"/>
    <row r="44" spans="2:8" x14ac:dyDescent="0.35">
      <c r="B44" s="59" t="s">
        <v>3</v>
      </c>
      <c r="C44" s="24"/>
      <c r="D44" s="24"/>
      <c r="E44" s="24"/>
      <c r="F44" s="24"/>
      <c r="G44" s="24"/>
      <c r="H44" s="25"/>
    </row>
    <row r="45" spans="2:8" x14ac:dyDescent="0.35">
      <c r="B45" s="60"/>
      <c r="C45" s="136" t="s">
        <v>70</v>
      </c>
      <c r="D45" s="137"/>
      <c r="E45" s="136" t="s">
        <v>71</v>
      </c>
      <c r="F45" s="137"/>
      <c r="G45" s="136" t="s">
        <v>72</v>
      </c>
      <c r="H45" s="137"/>
    </row>
    <row r="46" spans="2:8" x14ac:dyDescent="0.35">
      <c r="B46" s="60"/>
      <c r="C46" s="124" t="s">
        <v>18</v>
      </c>
      <c r="D46" s="124" t="s">
        <v>19</v>
      </c>
      <c r="E46" s="124" t="s">
        <v>22</v>
      </c>
      <c r="F46" s="124" t="s">
        <v>19</v>
      </c>
      <c r="G46" s="124" t="s">
        <v>22</v>
      </c>
      <c r="H46" s="125" t="s">
        <v>19</v>
      </c>
    </row>
    <row r="47" spans="2:8" x14ac:dyDescent="0.35">
      <c r="B47" s="65" t="s">
        <v>17</v>
      </c>
      <c r="C47" s="93">
        <v>0.99921890000000002</v>
      </c>
      <c r="D47" s="93">
        <v>0.99911399999999995</v>
      </c>
      <c r="E47" s="93">
        <v>0.99891494467819897</v>
      </c>
      <c r="F47" s="93">
        <v>0.99813605267258798</v>
      </c>
      <c r="G47" s="93">
        <v>0.99714059706257996</v>
      </c>
      <c r="H47" s="93">
        <v>0.99772925287356296</v>
      </c>
    </row>
    <row r="48" spans="2:8" x14ac:dyDescent="0.35">
      <c r="B48" s="65" t="s">
        <v>20</v>
      </c>
      <c r="C48" s="93">
        <v>0.998444</v>
      </c>
      <c r="D48" s="93">
        <v>0.99884899999999999</v>
      </c>
      <c r="E48" s="93">
        <v>0.99644721073430698</v>
      </c>
      <c r="F48" s="93">
        <v>0.99927153717489003</v>
      </c>
      <c r="G48" s="93">
        <v>0.99961238366571703</v>
      </c>
      <c r="H48" s="93">
        <v>0.99841230769230804</v>
      </c>
    </row>
    <row r="49" spans="2:8" x14ac:dyDescent="0.35">
      <c r="B49" s="65" t="s">
        <v>54</v>
      </c>
      <c r="C49" s="93">
        <v>0.99899300000000002</v>
      </c>
      <c r="D49" s="93">
        <v>0.99951100000000004</v>
      </c>
      <c r="E49" s="93">
        <v>0.99891694350826499</v>
      </c>
      <c r="F49" s="93">
        <v>0.99943316298179996</v>
      </c>
      <c r="G49" s="93">
        <v>0.999225415284688</v>
      </c>
      <c r="H49" s="93">
        <v>0.99911456859481196</v>
      </c>
    </row>
    <row r="50" spans="2:8" x14ac:dyDescent="0.35">
      <c r="B50" s="65" t="s">
        <v>21</v>
      </c>
      <c r="C50" s="93">
        <v>0.99913399999999997</v>
      </c>
      <c r="D50" s="93">
        <v>0.99878699999999998</v>
      </c>
      <c r="E50" s="93">
        <v>0.99912358911697596</v>
      </c>
      <c r="F50" s="93">
        <v>0.99879036168132895</v>
      </c>
      <c r="G50" s="93">
        <v>0.99841205387205401</v>
      </c>
      <c r="H50" s="93">
        <v>0.99621536195286198</v>
      </c>
    </row>
    <row r="51" spans="2:8" x14ac:dyDescent="0.35">
      <c r="B51" s="66" t="s">
        <v>23</v>
      </c>
      <c r="C51" s="107">
        <f t="shared" ref="C51:H51" si="8">AVERAGE(C47:C50)</f>
        <v>0.99894747500000003</v>
      </c>
      <c r="D51" s="107">
        <f t="shared" si="8"/>
        <v>0.99906525000000002</v>
      </c>
      <c r="E51" s="107">
        <f t="shared" si="8"/>
        <v>0.99835067200943672</v>
      </c>
      <c r="F51" s="107">
        <f t="shared" si="8"/>
        <v>0.99890777862765168</v>
      </c>
      <c r="G51" s="107">
        <f t="shared" si="8"/>
        <v>0.99859761247125978</v>
      </c>
      <c r="H51" s="107">
        <f t="shared" si="8"/>
        <v>0.99786787277838629</v>
      </c>
    </row>
    <row r="52" spans="2:8" s="13" customFormat="1" x14ac:dyDescent="0.35">
      <c r="B52" s="105" t="s">
        <v>24</v>
      </c>
      <c r="C52" s="138">
        <f>(C51+D51)/2</f>
        <v>0.99900636250000008</v>
      </c>
      <c r="D52" s="139"/>
      <c r="E52" s="138">
        <f>(E51+F51)/2</f>
        <v>0.99862922531854426</v>
      </c>
      <c r="F52" s="139"/>
      <c r="G52" s="138">
        <f>(G51+H51)/2</f>
        <v>0.99823274262482298</v>
      </c>
      <c r="H52" s="140"/>
    </row>
    <row r="53" spans="2:8" ht="15" thickBot="1" x14ac:dyDescent="0.4">
      <c r="B53" s="26"/>
      <c r="C53" s="27"/>
      <c r="D53" s="27"/>
      <c r="E53" s="27"/>
      <c r="F53" s="27"/>
      <c r="G53" s="27"/>
      <c r="H53" s="28"/>
    </row>
    <row r="54" spans="2:8" ht="15" thickBot="1" x14ac:dyDescent="0.4"/>
    <row r="55" spans="2:8" x14ac:dyDescent="0.35">
      <c r="B55" s="59" t="s">
        <v>25</v>
      </c>
      <c r="C55" s="24"/>
      <c r="D55" s="24"/>
      <c r="E55" s="24"/>
      <c r="F55" s="24"/>
      <c r="G55" s="24"/>
      <c r="H55" s="25"/>
    </row>
    <row r="56" spans="2:8" x14ac:dyDescent="0.35">
      <c r="B56" s="60"/>
      <c r="C56" s="124" t="s">
        <v>28</v>
      </c>
      <c r="D56" s="124" t="s">
        <v>42</v>
      </c>
      <c r="E56" s="124" t="s">
        <v>45</v>
      </c>
      <c r="F56" s="124" t="s">
        <v>43</v>
      </c>
      <c r="G56" s="124" t="s">
        <v>44</v>
      </c>
      <c r="H56" s="63"/>
    </row>
    <row r="57" spans="2:8" x14ac:dyDescent="0.35">
      <c r="B57" s="121" t="s">
        <v>70</v>
      </c>
      <c r="C57" s="19">
        <v>0</v>
      </c>
      <c r="D57" s="19">
        <v>2.98E-2</v>
      </c>
      <c r="E57" s="19">
        <v>0</v>
      </c>
      <c r="F57" s="19">
        <v>5.9999999999999995E-4</v>
      </c>
      <c r="G57" s="19">
        <v>0</v>
      </c>
      <c r="H57" s="63"/>
    </row>
    <row r="58" spans="2:8" x14ac:dyDescent="0.35">
      <c r="B58" s="121" t="s">
        <v>71</v>
      </c>
      <c r="C58" s="19">
        <v>0</v>
      </c>
      <c r="D58" s="19">
        <v>1.26E-2</v>
      </c>
      <c r="E58" s="86">
        <v>0</v>
      </c>
      <c r="F58" s="19">
        <v>1.6999999999999999E-3</v>
      </c>
      <c r="G58" s="19">
        <v>0</v>
      </c>
      <c r="H58" s="63"/>
    </row>
    <row r="59" spans="2:8" x14ac:dyDescent="0.35">
      <c r="B59" s="121" t="s">
        <v>72</v>
      </c>
      <c r="C59" s="19">
        <v>0</v>
      </c>
      <c r="D59" s="19">
        <v>8.6E-3</v>
      </c>
      <c r="E59" s="86">
        <v>0</v>
      </c>
      <c r="F59" s="19">
        <v>6.4999999999999997E-3</v>
      </c>
      <c r="G59" s="19">
        <v>0</v>
      </c>
      <c r="H59" s="63"/>
    </row>
    <row r="60" spans="2:8" x14ac:dyDescent="0.35">
      <c r="B60" s="60"/>
      <c r="C60" s="62"/>
      <c r="D60" s="62"/>
      <c r="E60" s="62"/>
      <c r="F60" s="62"/>
      <c r="G60" s="62"/>
      <c r="H60" s="63"/>
    </row>
    <row r="61" spans="2:8" x14ac:dyDescent="0.35">
      <c r="B61" s="60"/>
      <c r="C61" s="124" t="s">
        <v>70</v>
      </c>
      <c r="D61" s="124" t="s">
        <v>71</v>
      </c>
      <c r="E61" s="124" t="s">
        <v>72</v>
      </c>
      <c r="F61" s="62"/>
      <c r="G61" s="62"/>
      <c r="H61" s="63"/>
    </row>
    <row r="62" spans="2:8" s="13" customFormat="1" x14ac:dyDescent="0.35">
      <c r="B62" s="85" t="s">
        <v>26</v>
      </c>
      <c r="C62" s="97">
        <f>AVERAGE(C57:G57)</f>
        <v>6.0800000000000003E-3</v>
      </c>
      <c r="D62" s="98">
        <f>AVERAGE(C58:G58)</f>
        <v>2.8600000000000001E-3</v>
      </c>
      <c r="E62" s="97">
        <f>AVERAGE(C59:G59)</f>
        <v>3.0199999999999997E-3</v>
      </c>
      <c r="F62" s="61"/>
      <c r="G62" s="61"/>
      <c r="H62" s="103"/>
    </row>
    <row r="63" spans="2:8" s="13" customFormat="1" x14ac:dyDescent="0.35">
      <c r="B63" s="85" t="s">
        <v>27</v>
      </c>
      <c r="C63" s="97">
        <f>AVERAGE(C57:G57)</f>
        <v>6.0800000000000003E-3</v>
      </c>
      <c r="D63" s="97">
        <f>AVERAGE(D57:G57)</f>
        <v>7.6E-3</v>
      </c>
      <c r="E63" s="97">
        <f t="shared" ref="E63" si="9">AVERAGE(E57:H57)</f>
        <v>1.9999999999999998E-4</v>
      </c>
      <c r="F63" s="61"/>
      <c r="G63" s="61"/>
      <c r="H63" s="103"/>
    </row>
    <row r="64" spans="2:8" ht="15" thickBot="1" x14ac:dyDescent="0.4">
      <c r="B64" s="26"/>
      <c r="C64" s="27"/>
      <c r="D64" s="27"/>
      <c r="E64" s="27"/>
      <c r="F64" s="27"/>
      <c r="G64" s="27"/>
      <c r="H64" s="28"/>
    </row>
  </sheetData>
  <mergeCells count="6">
    <mergeCell ref="C45:D45"/>
    <mergeCell ref="E45:F45"/>
    <mergeCell ref="G45:H45"/>
    <mergeCell ref="C52:D52"/>
    <mergeCell ref="E52:F52"/>
    <mergeCell ref="G52:H5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abSelected="1" workbookViewId="0">
      <selection activeCell="D6" sqref="D6:F6"/>
    </sheetView>
  </sheetViews>
  <sheetFormatPr defaultRowHeight="14.5" x14ac:dyDescent="0.35"/>
  <cols>
    <col min="1" max="1" width="3.453125" customWidth="1"/>
    <col min="2" max="2" width="35" customWidth="1"/>
    <col min="3" max="3" width="13.7265625" bestFit="1" customWidth="1"/>
    <col min="4" max="4" width="7.1796875" customWidth="1"/>
    <col min="5" max="5" width="8.1796875" customWidth="1"/>
    <col min="6" max="6" width="8.453125" customWidth="1"/>
    <col min="7" max="7" width="4.453125" customWidth="1"/>
    <col min="8" max="8" width="22.26953125" customWidth="1"/>
    <col min="9" max="9" width="12.81640625" customWidth="1"/>
    <col min="10" max="10" width="8.7265625" style="10"/>
  </cols>
  <sheetData>
    <row r="1" spans="2:15" ht="15" thickBot="1" x14ac:dyDescent="0.4"/>
    <row r="2" spans="2:15" ht="16" thickBot="1" x14ac:dyDescent="0.4">
      <c r="B2" s="1" t="s">
        <v>0</v>
      </c>
      <c r="C2" s="48" t="s">
        <v>15</v>
      </c>
      <c r="D2" s="39" t="s">
        <v>16</v>
      </c>
      <c r="E2" s="39" t="s">
        <v>16</v>
      </c>
      <c r="F2" s="40" t="s">
        <v>16</v>
      </c>
      <c r="H2" s="1" t="s">
        <v>0</v>
      </c>
      <c r="I2" s="48" t="s">
        <v>15</v>
      </c>
      <c r="J2" s="141" t="s">
        <v>70</v>
      </c>
      <c r="K2" s="142"/>
      <c r="L2" s="141" t="s">
        <v>71</v>
      </c>
      <c r="M2" s="142"/>
      <c r="N2" s="141" t="s">
        <v>72</v>
      </c>
      <c r="O2" s="143"/>
    </row>
    <row r="3" spans="2:15" ht="16" thickBot="1" x14ac:dyDescent="0.4">
      <c r="B3" s="1"/>
      <c r="C3" s="49"/>
      <c r="D3" s="37" t="s">
        <v>70</v>
      </c>
      <c r="E3" s="37" t="s">
        <v>71</v>
      </c>
      <c r="F3" s="128" t="s">
        <v>72</v>
      </c>
      <c r="H3" s="1"/>
      <c r="I3" s="49"/>
      <c r="J3" s="131" t="s">
        <v>69</v>
      </c>
      <c r="K3" s="37" t="s">
        <v>16</v>
      </c>
      <c r="L3" s="37" t="s">
        <v>69</v>
      </c>
      <c r="M3" s="37" t="s">
        <v>16</v>
      </c>
      <c r="N3" s="129" t="s">
        <v>69</v>
      </c>
      <c r="O3" s="128" t="s">
        <v>16</v>
      </c>
    </row>
    <row r="4" spans="2:15" s="10" customFormat="1" ht="15" thickBot="1" x14ac:dyDescent="0.4">
      <c r="B4" s="9" t="s">
        <v>1</v>
      </c>
      <c r="C4" s="118">
        <v>99.998999999999995</v>
      </c>
      <c r="D4" s="119">
        <v>100</v>
      </c>
      <c r="E4" s="119">
        <v>100</v>
      </c>
      <c r="F4" s="120">
        <v>100</v>
      </c>
      <c r="H4" s="9" t="s">
        <v>1</v>
      </c>
      <c r="I4" s="118">
        <v>99.998999999999995</v>
      </c>
      <c r="J4" s="132">
        <f t="shared" ref="J4:J5" si="0">D19</f>
        <v>100</v>
      </c>
      <c r="K4" s="119">
        <f t="shared" ref="K4:K5" si="1">D4</f>
        <v>100</v>
      </c>
      <c r="L4" s="132">
        <f t="shared" ref="L4:L5" si="2">E19</f>
        <v>100</v>
      </c>
      <c r="M4" s="119">
        <f t="shared" ref="M4:M5" si="3">E4</f>
        <v>100</v>
      </c>
      <c r="N4" s="130">
        <f t="shared" ref="N4:N5" si="4">F19</f>
        <v>100</v>
      </c>
      <c r="O4" s="120">
        <f t="shared" ref="O4:O5" si="5">F4</f>
        <v>100</v>
      </c>
    </row>
    <row r="5" spans="2:15" ht="15" thickBot="1" x14ac:dyDescent="0.4">
      <c r="B5" s="4" t="s">
        <v>2</v>
      </c>
      <c r="C5" s="45">
        <v>99.998999999999995</v>
      </c>
      <c r="D5" s="38">
        <v>100</v>
      </c>
      <c r="E5" s="38">
        <v>100</v>
      </c>
      <c r="F5" s="41">
        <v>100</v>
      </c>
      <c r="H5" s="4" t="s">
        <v>2</v>
      </c>
      <c r="I5" s="45">
        <v>99.998999999999995</v>
      </c>
      <c r="J5" s="132">
        <f t="shared" si="0"/>
        <v>100</v>
      </c>
      <c r="K5" s="119">
        <f t="shared" si="1"/>
        <v>100</v>
      </c>
      <c r="L5" s="132">
        <f t="shared" si="2"/>
        <v>100</v>
      </c>
      <c r="M5" s="119">
        <f t="shared" si="3"/>
        <v>100</v>
      </c>
      <c r="N5" s="130">
        <f t="shared" si="4"/>
        <v>100</v>
      </c>
      <c r="O5" s="120">
        <f t="shared" si="5"/>
        <v>100</v>
      </c>
    </row>
    <row r="6" spans="2:15" ht="15" thickBot="1" x14ac:dyDescent="0.4">
      <c r="B6" s="4" t="s">
        <v>3</v>
      </c>
      <c r="C6" s="45">
        <v>99.7</v>
      </c>
      <c r="D6" s="31">
        <v>99.900999999999996</v>
      </c>
      <c r="E6" s="31">
        <v>99.863</v>
      </c>
      <c r="F6" s="32">
        <v>99.822999999999993</v>
      </c>
      <c r="H6" s="4" t="s">
        <v>3</v>
      </c>
      <c r="I6" s="45">
        <v>99.7</v>
      </c>
      <c r="J6" s="132">
        <f>D21</f>
        <v>99.73</v>
      </c>
      <c r="K6" s="133">
        <f>D6</f>
        <v>99.900999999999996</v>
      </c>
      <c r="L6" s="132">
        <f>E21</f>
        <v>99.734999999999999</v>
      </c>
      <c r="M6" s="133">
        <f>E6</f>
        <v>99.863</v>
      </c>
      <c r="N6" s="135">
        <f>F21</f>
        <v>99.674999999999997</v>
      </c>
      <c r="O6" s="134">
        <f>F6</f>
        <v>99.822999999999993</v>
      </c>
    </row>
    <row r="7" spans="2:15" s="10" customFormat="1" ht="15" thickBot="1" x14ac:dyDescent="0.4">
      <c r="B7" s="11" t="s">
        <v>4</v>
      </c>
      <c r="C7" s="46">
        <v>98</v>
      </c>
      <c r="D7" s="42">
        <v>99.594999999999999</v>
      </c>
      <c r="E7" s="42">
        <v>99.594999999999999</v>
      </c>
      <c r="F7" s="43">
        <v>99.504999999999995</v>
      </c>
      <c r="H7" s="11" t="s">
        <v>4</v>
      </c>
      <c r="I7" s="46">
        <v>98</v>
      </c>
      <c r="J7" s="132">
        <f t="shared" ref="J7:J14" si="6">D22</f>
        <v>99.04</v>
      </c>
      <c r="K7" s="133">
        <f t="shared" ref="K7:K14" si="7">D7</f>
        <v>99.594999999999999</v>
      </c>
      <c r="L7" s="132">
        <f t="shared" ref="L7:L14" si="8">E22</f>
        <v>98.64</v>
      </c>
      <c r="M7" s="133">
        <f t="shared" ref="M7:M14" si="9">E7</f>
        <v>99.594999999999999</v>
      </c>
      <c r="N7" s="135">
        <f t="shared" ref="N7:N14" si="10">F22</f>
        <v>99.38</v>
      </c>
      <c r="O7" s="134">
        <f t="shared" ref="O7:O14" si="11">F7</f>
        <v>99.504999999999995</v>
      </c>
    </row>
    <row r="8" spans="2:15" ht="15" thickBot="1" x14ac:dyDescent="0.4">
      <c r="B8" s="4" t="s">
        <v>5</v>
      </c>
      <c r="C8" s="46">
        <v>0.5</v>
      </c>
      <c r="D8" s="31">
        <v>0.11</v>
      </c>
      <c r="E8" s="31">
        <v>0.12000000000000001</v>
      </c>
      <c r="F8" s="32">
        <v>0.16999999999999998</v>
      </c>
      <c r="H8" s="4" t="s">
        <v>5</v>
      </c>
      <c r="I8" s="46">
        <v>0.5</v>
      </c>
      <c r="J8" s="132">
        <f t="shared" si="6"/>
        <v>0.25</v>
      </c>
      <c r="K8" s="133">
        <f t="shared" si="7"/>
        <v>0.11</v>
      </c>
      <c r="L8" s="132">
        <f t="shared" si="8"/>
        <v>0.36</v>
      </c>
      <c r="M8" s="133">
        <f t="shared" si="9"/>
        <v>0.12000000000000001</v>
      </c>
      <c r="N8" s="135">
        <f t="shared" si="10"/>
        <v>0.19</v>
      </c>
      <c r="O8" s="134">
        <f t="shared" si="11"/>
        <v>0.16999999999999998</v>
      </c>
    </row>
    <row r="9" spans="2:15" s="10" customFormat="1" ht="15" thickBot="1" x14ac:dyDescent="0.4">
      <c r="B9" s="11" t="s">
        <v>51</v>
      </c>
      <c r="C9" s="46">
        <v>2</v>
      </c>
      <c r="D9" s="42">
        <v>0.05</v>
      </c>
      <c r="E9" s="42">
        <v>0.05</v>
      </c>
      <c r="F9" s="43">
        <v>0.05</v>
      </c>
      <c r="H9" s="11" t="s">
        <v>51</v>
      </c>
      <c r="I9" s="46">
        <v>2</v>
      </c>
      <c r="J9" s="132">
        <f t="shared" si="6"/>
        <v>0.16</v>
      </c>
      <c r="K9" s="133">
        <f t="shared" si="7"/>
        <v>0.05</v>
      </c>
      <c r="L9" s="132">
        <f t="shared" si="8"/>
        <v>0.18</v>
      </c>
      <c r="M9" s="133">
        <f t="shared" si="9"/>
        <v>0.05</v>
      </c>
      <c r="N9" s="135">
        <f t="shared" si="10"/>
        <v>0.13</v>
      </c>
      <c r="O9" s="134">
        <f t="shared" si="11"/>
        <v>0.05</v>
      </c>
    </row>
    <row r="10" spans="2:15" s="10" customFormat="1" ht="15" thickBot="1" x14ac:dyDescent="0.4">
      <c r="B10" s="11" t="s">
        <v>7</v>
      </c>
      <c r="C10" s="46">
        <v>2</v>
      </c>
      <c r="D10" s="112">
        <v>0.41</v>
      </c>
      <c r="E10" s="113">
        <v>0.4</v>
      </c>
      <c r="F10" s="114">
        <v>0.39</v>
      </c>
      <c r="H10" s="11" t="s">
        <v>7</v>
      </c>
      <c r="I10" s="46">
        <v>2</v>
      </c>
      <c r="J10" s="132">
        <f t="shared" si="6"/>
        <v>0.23</v>
      </c>
      <c r="K10" s="133">
        <f t="shared" si="7"/>
        <v>0.41</v>
      </c>
      <c r="L10" s="132">
        <f t="shared" si="8"/>
        <v>0.22</v>
      </c>
      <c r="M10" s="133">
        <f t="shared" si="9"/>
        <v>0.4</v>
      </c>
      <c r="N10" s="135">
        <f t="shared" si="10"/>
        <v>0.22</v>
      </c>
      <c r="O10" s="134">
        <f t="shared" si="11"/>
        <v>0.39</v>
      </c>
    </row>
    <row r="11" spans="2:15" ht="15" thickBot="1" x14ac:dyDescent="0.4">
      <c r="B11" s="4" t="s">
        <v>8</v>
      </c>
      <c r="C11" s="46">
        <v>2</v>
      </c>
      <c r="D11" s="115">
        <v>0.61</v>
      </c>
      <c r="E11" s="117">
        <v>0.28999999999999998</v>
      </c>
      <c r="F11" s="116">
        <v>0.3</v>
      </c>
      <c r="H11" s="4" t="s">
        <v>8</v>
      </c>
      <c r="I11" s="46">
        <v>2</v>
      </c>
      <c r="J11" s="132">
        <f t="shared" si="6"/>
        <v>2.1666666666666667E-2</v>
      </c>
      <c r="K11" s="133">
        <f t="shared" si="7"/>
        <v>0.61</v>
      </c>
      <c r="L11" s="132">
        <f t="shared" si="8"/>
        <v>0.17333333333333334</v>
      </c>
      <c r="M11" s="133">
        <f t="shared" si="9"/>
        <v>0.28999999999999998</v>
      </c>
      <c r="N11" s="135">
        <f t="shared" si="10"/>
        <v>9.0000000000000011E-2</v>
      </c>
      <c r="O11" s="134">
        <f t="shared" si="11"/>
        <v>0.3</v>
      </c>
    </row>
    <row r="12" spans="2:15" ht="15" thickBot="1" x14ac:dyDescent="0.4">
      <c r="B12" s="11" t="s">
        <v>9</v>
      </c>
      <c r="C12" s="47">
        <v>90</v>
      </c>
      <c r="D12" s="117">
        <v>99.54</v>
      </c>
      <c r="E12" s="115">
        <v>99.13</v>
      </c>
      <c r="F12" s="116">
        <v>99.47</v>
      </c>
      <c r="H12" s="11" t="s">
        <v>9</v>
      </c>
      <c r="I12" s="47">
        <v>90</v>
      </c>
      <c r="J12" s="132">
        <f t="shared" si="6"/>
        <v>97.93</v>
      </c>
      <c r="K12" s="133">
        <f t="shared" si="7"/>
        <v>99.54</v>
      </c>
      <c r="L12" s="132">
        <f t="shared" si="8"/>
        <v>98.15</v>
      </c>
      <c r="M12" s="133">
        <f t="shared" si="9"/>
        <v>99.13</v>
      </c>
      <c r="N12" s="135">
        <f t="shared" si="10"/>
        <v>97.91</v>
      </c>
      <c r="O12" s="134">
        <f t="shared" si="11"/>
        <v>99.47</v>
      </c>
    </row>
    <row r="13" spans="2:15" s="10" customFormat="1" ht="15" thickBot="1" x14ac:dyDescent="0.4">
      <c r="B13" s="4" t="s">
        <v>11</v>
      </c>
      <c r="C13" s="47">
        <v>90</v>
      </c>
      <c r="D13" s="31">
        <v>99.57</v>
      </c>
      <c r="E13" s="31">
        <v>99.54</v>
      </c>
      <c r="F13" s="32">
        <v>99.6</v>
      </c>
      <c r="H13" s="4" t="s">
        <v>10</v>
      </c>
      <c r="I13" s="47">
        <v>90</v>
      </c>
      <c r="J13" s="132">
        <f t="shared" si="6"/>
        <v>96.724999999999994</v>
      </c>
      <c r="K13" s="133">
        <f t="shared" si="7"/>
        <v>99.57</v>
      </c>
      <c r="L13" s="132">
        <f t="shared" si="8"/>
        <v>97.114999999999995</v>
      </c>
      <c r="M13" s="133">
        <f t="shared" si="9"/>
        <v>99.54</v>
      </c>
      <c r="N13" s="135">
        <f t="shared" si="10"/>
        <v>96.664999999999992</v>
      </c>
      <c r="O13" s="134">
        <f t="shared" si="11"/>
        <v>99.6</v>
      </c>
    </row>
    <row r="14" spans="2:15" ht="15" thickBot="1" x14ac:dyDescent="0.4">
      <c r="B14" s="109" t="s">
        <v>12</v>
      </c>
      <c r="C14" s="51">
        <v>95</v>
      </c>
      <c r="D14" s="110">
        <v>97.305000000000007</v>
      </c>
      <c r="E14" s="110">
        <v>97.36</v>
      </c>
      <c r="F14" s="111">
        <v>97.35499999999999</v>
      </c>
      <c r="H14" s="109" t="s">
        <v>12</v>
      </c>
      <c r="I14" s="51">
        <v>95</v>
      </c>
      <c r="J14" s="132">
        <f t="shared" si="6"/>
        <v>96.59</v>
      </c>
      <c r="K14" s="133">
        <f t="shared" si="7"/>
        <v>97.305000000000007</v>
      </c>
      <c r="L14" s="132">
        <f t="shared" si="8"/>
        <v>96.31</v>
      </c>
      <c r="M14" s="133">
        <f t="shared" si="9"/>
        <v>97.36</v>
      </c>
      <c r="N14" s="135">
        <f t="shared" si="10"/>
        <v>96.37</v>
      </c>
      <c r="O14" s="134">
        <f t="shared" si="11"/>
        <v>97.35499999999999</v>
      </c>
    </row>
    <row r="15" spans="2:15" x14ac:dyDescent="0.35">
      <c r="B15" s="23"/>
      <c r="C15" s="24"/>
      <c r="D15" s="24"/>
      <c r="E15" s="24"/>
      <c r="F15" s="25"/>
      <c r="J15"/>
    </row>
    <row r="16" spans="2:15" s="10" customFormat="1" ht="15" thickBot="1" x14ac:dyDescent="0.4">
      <c r="B16" s="26"/>
      <c r="C16" s="27"/>
      <c r="D16" s="27"/>
      <c r="E16" s="27"/>
      <c r="F16" s="28"/>
    </row>
    <row r="17" spans="2:10" ht="16" thickBot="1" x14ac:dyDescent="0.4">
      <c r="B17" s="22" t="s">
        <v>0</v>
      </c>
      <c r="C17" s="50" t="s">
        <v>15</v>
      </c>
      <c r="D17" s="35" t="s">
        <v>28</v>
      </c>
      <c r="E17" s="35" t="s">
        <v>28</v>
      </c>
      <c r="F17" s="36" t="s">
        <v>28</v>
      </c>
      <c r="J17"/>
    </row>
    <row r="18" spans="2:10" ht="16" thickBot="1" x14ac:dyDescent="0.4">
      <c r="B18" s="2"/>
      <c r="C18" s="49"/>
      <c r="D18" s="37" t="s">
        <v>70</v>
      </c>
      <c r="E18" s="37" t="s">
        <v>71</v>
      </c>
      <c r="F18" s="128" t="s">
        <v>72</v>
      </c>
      <c r="J18"/>
    </row>
    <row r="19" spans="2:10" x14ac:dyDescent="0.35">
      <c r="B19" s="3" t="s">
        <v>1</v>
      </c>
      <c r="C19" s="44">
        <v>99.998999999999995</v>
      </c>
      <c r="D19" s="29">
        <v>100</v>
      </c>
      <c r="E19" s="29">
        <v>100</v>
      </c>
      <c r="F19" s="30">
        <v>100</v>
      </c>
      <c r="J19"/>
    </row>
    <row r="20" spans="2:10" x14ac:dyDescent="0.35">
      <c r="B20" s="4" t="s">
        <v>2</v>
      </c>
      <c r="C20" s="45">
        <v>99.998999999999995</v>
      </c>
      <c r="D20" s="29">
        <v>100</v>
      </c>
      <c r="E20" s="29">
        <v>100</v>
      </c>
      <c r="F20" s="30">
        <v>100</v>
      </c>
      <c r="J20"/>
    </row>
    <row r="21" spans="2:10" x14ac:dyDescent="0.35">
      <c r="B21" s="4" t="s">
        <v>3</v>
      </c>
      <c r="C21" s="45">
        <v>99.7</v>
      </c>
      <c r="D21" s="31">
        <v>99.73</v>
      </c>
      <c r="E21" s="31">
        <v>99.734999999999999</v>
      </c>
      <c r="F21" s="32">
        <v>99.674999999999997</v>
      </c>
      <c r="J21"/>
    </row>
    <row r="22" spans="2:10" x14ac:dyDescent="0.35">
      <c r="B22" s="4" t="s">
        <v>4</v>
      </c>
      <c r="C22" s="46">
        <v>98</v>
      </c>
      <c r="D22" s="31">
        <v>99.04</v>
      </c>
      <c r="E22" s="31">
        <v>98.64</v>
      </c>
      <c r="F22" s="32">
        <v>99.38</v>
      </c>
      <c r="J22"/>
    </row>
    <row r="23" spans="2:10" x14ac:dyDescent="0.35">
      <c r="B23" s="4" t="s">
        <v>5</v>
      </c>
      <c r="C23" s="46">
        <v>0.5</v>
      </c>
      <c r="D23" s="31">
        <v>0.25</v>
      </c>
      <c r="E23" s="31">
        <v>0.36</v>
      </c>
      <c r="F23" s="32">
        <v>0.19</v>
      </c>
    </row>
    <row r="24" spans="2:10" x14ac:dyDescent="0.35">
      <c r="B24" s="4" t="s">
        <v>6</v>
      </c>
      <c r="C24" s="46">
        <v>2</v>
      </c>
      <c r="D24" s="31">
        <v>0.16</v>
      </c>
      <c r="E24" s="31">
        <v>0.18</v>
      </c>
      <c r="F24" s="32">
        <v>0.13</v>
      </c>
    </row>
    <row r="25" spans="2:10" x14ac:dyDescent="0.35">
      <c r="B25" s="4" t="s">
        <v>7</v>
      </c>
      <c r="C25" s="46">
        <v>2</v>
      </c>
      <c r="D25" s="31">
        <v>0.23</v>
      </c>
      <c r="E25" s="31">
        <v>0.22</v>
      </c>
      <c r="F25" s="32">
        <v>0.22</v>
      </c>
    </row>
    <row r="26" spans="2:10" x14ac:dyDescent="0.35">
      <c r="B26" s="4" t="s">
        <v>8</v>
      </c>
      <c r="C26" s="46">
        <v>2</v>
      </c>
      <c r="D26" s="31">
        <v>2.1666666666666667E-2</v>
      </c>
      <c r="E26" s="31">
        <v>0.17333333333333334</v>
      </c>
      <c r="F26" s="32">
        <v>9.0000000000000011E-2</v>
      </c>
    </row>
    <row r="27" spans="2:10" x14ac:dyDescent="0.35">
      <c r="B27" s="4" t="s">
        <v>9</v>
      </c>
      <c r="C27" s="47">
        <v>90</v>
      </c>
      <c r="D27" s="31">
        <v>97.93</v>
      </c>
      <c r="E27" s="31">
        <v>98.15</v>
      </c>
      <c r="F27" s="32">
        <v>97.91</v>
      </c>
    </row>
    <row r="28" spans="2:10" x14ac:dyDescent="0.35">
      <c r="B28" s="4" t="s">
        <v>29</v>
      </c>
      <c r="C28" s="47">
        <v>90</v>
      </c>
      <c r="D28" s="126">
        <v>96.724999999999994</v>
      </c>
      <c r="E28" s="126">
        <v>97.114999999999995</v>
      </c>
      <c r="F28" s="126">
        <v>96.664999999999992</v>
      </c>
    </row>
    <row r="29" spans="2:10" ht="15" thickBot="1" x14ac:dyDescent="0.4">
      <c r="B29" s="21" t="s">
        <v>12</v>
      </c>
      <c r="C29" s="51">
        <v>95</v>
      </c>
      <c r="D29" s="33">
        <v>96.59</v>
      </c>
      <c r="E29" s="33">
        <v>96.31</v>
      </c>
      <c r="F29" s="34">
        <v>96.37</v>
      </c>
    </row>
  </sheetData>
  <mergeCells count="3">
    <mergeCell ref="J2:K2"/>
    <mergeCell ref="L2:M2"/>
    <mergeCell ref="N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opLeftCell="B28" workbookViewId="0">
      <selection activeCell="C41" sqref="C41:E41"/>
    </sheetView>
  </sheetViews>
  <sheetFormatPr defaultRowHeight="14.5" x14ac:dyDescent="0.35"/>
  <cols>
    <col min="2" max="2" width="18.7265625" bestFit="1" customWidth="1"/>
    <col min="3" max="3" width="19.453125" bestFit="1" customWidth="1"/>
    <col min="4" max="4" width="25.1796875" customWidth="1"/>
    <col min="5" max="5" width="12.26953125" bestFit="1" customWidth="1"/>
    <col min="6" max="6" width="15.26953125" bestFit="1" customWidth="1"/>
    <col min="7" max="7" width="22.26953125" customWidth="1"/>
    <col min="8" max="8" width="25.7265625" bestFit="1" customWidth="1"/>
    <col min="9" max="9" width="22.26953125" bestFit="1" customWidth="1"/>
  </cols>
  <sheetData>
    <row r="1" spans="2:8" ht="15" thickBot="1" x14ac:dyDescent="0.4"/>
    <row r="2" spans="2:8" ht="15" thickBot="1" x14ac:dyDescent="0.4">
      <c r="B2" s="23"/>
      <c r="C2" s="68" t="s">
        <v>14</v>
      </c>
      <c r="D2" s="69" t="s">
        <v>46</v>
      </c>
      <c r="E2" s="69" t="s">
        <v>60</v>
      </c>
      <c r="F2" s="69" t="s">
        <v>61</v>
      </c>
      <c r="G2" s="69" t="s">
        <v>62</v>
      </c>
      <c r="H2" s="70" t="s">
        <v>3</v>
      </c>
    </row>
    <row r="3" spans="2:8" x14ac:dyDescent="0.35">
      <c r="B3" s="74" t="s">
        <v>88</v>
      </c>
      <c r="C3" s="58"/>
      <c r="D3" s="56"/>
      <c r="E3" s="56"/>
      <c r="F3" s="56"/>
      <c r="G3" s="56"/>
      <c r="H3" s="30">
        <v>99.65</v>
      </c>
    </row>
    <row r="4" spans="2:8" ht="15" thickBot="1" x14ac:dyDescent="0.4">
      <c r="B4" s="75" t="s">
        <v>89</v>
      </c>
      <c r="C4" s="57">
        <v>99.04</v>
      </c>
      <c r="D4" s="54">
        <v>0.25</v>
      </c>
      <c r="E4" s="54">
        <v>0.16</v>
      </c>
      <c r="F4" s="54">
        <v>0.23</v>
      </c>
      <c r="G4" s="54">
        <v>96.59</v>
      </c>
      <c r="H4" s="55">
        <v>99.81</v>
      </c>
    </row>
    <row r="5" spans="2:8" ht="15" thickBot="1" x14ac:dyDescent="0.4">
      <c r="B5" s="79" t="s">
        <v>90</v>
      </c>
      <c r="C5" s="80">
        <f t="shared" ref="C5:H5" si="0">AVERAGE(C3:C4)</f>
        <v>99.04</v>
      </c>
      <c r="D5" s="80">
        <f t="shared" si="0"/>
        <v>0.25</v>
      </c>
      <c r="E5" s="80">
        <f t="shared" si="0"/>
        <v>0.16</v>
      </c>
      <c r="F5" s="80">
        <f t="shared" si="0"/>
        <v>0.23</v>
      </c>
      <c r="G5" s="80">
        <f t="shared" si="0"/>
        <v>96.59</v>
      </c>
      <c r="H5" s="80">
        <f t="shared" si="0"/>
        <v>99.73</v>
      </c>
    </row>
    <row r="6" spans="2:8" x14ac:dyDescent="0.35">
      <c r="B6" s="75" t="s">
        <v>91</v>
      </c>
      <c r="C6" s="58"/>
      <c r="D6" s="56"/>
      <c r="E6" s="56"/>
      <c r="F6" s="56"/>
      <c r="G6" s="56"/>
      <c r="H6" s="30">
        <v>99.67</v>
      </c>
    </row>
    <row r="7" spans="2:8" ht="15" thickBot="1" x14ac:dyDescent="0.4">
      <c r="B7" s="75" t="s">
        <v>92</v>
      </c>
      <c r="C7" s="57">
        <v>98.64</v>
      </c>
      <c r="D7" s="54">
        <v>0.36</v>
      </c>
      <c r="E7" s="54">
        <v>0.18</v>
      </c>
      <c r="F7" s="54">
        <v>0.22</v>
      </c>
      <c r="G7" s="54">
        <v>96.31</v>
      </c>
      <c r="H7" s="55">
        <v>99.8</v>
      </c>
    </row>
    <row r="8" spans="2:8" ht="15" thickBot="1" x14ac:dyDescent="0.4">
      <c r="B8" s="79" t="s">
        <v>82</v>
      </c>
      <c r="C8" s="80">
        <f t="shared" ref="C8:H8" si="1">AVERAGE(C6:C7)</f>
        <v>98.64</v>
      </c>
      <c r="D8" s="80">
        <f t="shared" si="1"/>
        <v>0.36</v>
      </c>
      <c r="E8" s="80">
        <f t="shared" si="1"/>
        <v>0.18</v>
      </c>
      <c r="F8" s="80">
        <f t="shared" si="1"/>
        <v>0.22</v>
      </c>
      <c r="G8" s="80">
        <f t="shared" si="1"/>
        <v>96.31</v>
      </c>
      <c r="H8" s="80">
        <f t="shared" si="1"/>
        <v>99.734999999999999</v>
      </c>
    </row>
    <row r="9" spans="2:8" x14ac:dyDescent="0.35">
      <c r="B9" s="75" t="s">
        <v>93</v>
      </c>
      <c r="C9" s="58"/>
      <c r="D9" s="56"/>
      <c r="E9" s="56"/>
      <c r="F9" s="56"/>
      <c r="G9" s="56"/>
      <c r="H9" s="30">
        <v>99.6</v>
      </c>
    </row>
    <row r="10" spans="2:8" ht="15" thickBot="1" x14ac:dyDescent="0.4">
      <c r="B10" s="75" t="s">
        <v>94</v>
      </c>
      <c r="C10" s="57">
        <v>99.38</v>
      </c>
      <c r="D10" s="54">
        <v>0.19</v>
      </c>
      <c r="E10" s="54">
        <v>0.13</v>
      </c>
      <c r="F10" s="54">
        <v>0.22</v>
      </c>
      <c r="G10" s="54">
        <v>96.37</v>
      </c>
      <c r="H10" s="55">
        <v>99.75</v>
      </c>
    </row>
    <row r="11" spans="2:8" ht="15" thickBot="1" x14ac:dyDescent="0.4">
      <c r="B11" s="81" t="s">
        <v>95</v>
      </c>
      <c r="C11" s="80">
        <f t="shared" ref="C11:H11" si="2">AVERAGE(C9:C10)</f>
        <v>99.38</v>
      </c>
      <c r="D11" s="80">
        <f t="shared" si="2"/>
        <v>0.19</v>
      </c>
      <c r="E11" s="80">
        <f t="shared" si="2"/>
        <v>0.13</v>
      </c>
      <c r="F11" s="80">
        <f t="shared" si="2"/>
        <v>0.22</v>
      </c>
      <c r="G11" s="80">
        <f t="shared" si="2"/>
        <v>96.37</v>
      </c>
      <c r="H11" s="80">
        <f t="shared" si="2"/>
        <v>99.674999999999997</v>
      </c>
    </row>
    <row r="12" spans="2:8" ht="15" thickBot="1" x14ac:dyDescent="0.4">
      <c r="B12" s="60"/>
      <c r="C12" s="62"/>
      <c r="D12" s="62"/>
      <c r="E12" s="62"/>
      <c r="F12" s="62"/>
      <c r="G12" s="62"/>
      <c r="H12" s="63"/>
    </row>
    <row r="13" spans="2:8" ht="15" thickBot="1" x14ac:dyDescent="0.4">
      <c r="B13" s="60"/>
      <c r="C13" s="68" t="s">
        <v>14</v>
      </c>
      <c r="D13" s="69" t="s">
        <v>46</v>
      </c>
      <c r="E13" s="69" t="s">
        <v>60</v>
      </c>
      <c r="F13" s="69" t="s">
        <v>61</v>
      </c>
      <c r="G13" s="69" t="s">
        <v>62</v>
      </c>
      <c r="H13" s="70" t="s">
        <v>3</v>
      </c>
    </row>
    <row r="14" spans="2:8" x14ac:dyDescent="0.35">
      <c r="B14" s="74" t="s">
        <v>87</v>
      </c>
      <c r="C14" s="76">
        <f t="shared" ref="C14:H14" si="3">C5</f>
        <v>99.04</v>
      </c>
      <c r="D14" s="76">
        <f t="shared" si="3"/>
        <v>0.25</v>
      </c>
      <c r="E14" s="76">
        <f t="shared" si="3"/>
        <v>0.16</v>
      </c>
      <c r="F14" s="76">
        <f t="shared" si="3"/>
        <v>0.23</v>
      </c>
      <c r="G14" s="76">
        <f t="shared" si="3"/>
        <v>96.59</v>
      </c>
      <c r="H14" s="76">
        <f t="shared" si="3"/>
        <v>99.73</v>
      </c>
    </row>
    <row r="15" spans="2:8" x14ac:dyDescent="0.35">
      <c r="B15" s="75" t="s">
        <v>82</v>
      </c>
      <c r="C15" s="77">
        <f t="shared" ref="C15:H15" si="4">C8</f>
        <v>98.64</v>
      </c>
      <c r="D15" s="77">
        <f t="shared" si="4"/>
        <v>0.36</v>
      </c>
      <c r="E15" s="77">
        <f t="shared" si="4"/>
        <v>0.18</v>
      </c>
      <c r="F15" s="77">
        <f t="shared" si="4"/>
        <v>0.22</v>
      </c>
      <c r="G15" s="77">
        <f t="shared" si="4"/>
        <v>96.31</v>
      </c>
      <c r="H15" s="77">
        <f t="shared" si="4"/>
        <v>99.734999999999999</v>
      </c>
    </row>
    <row r="16" spans="2:8" ht="15.75" customHeight="1" thickBot="1" x14ac:dyDescent="0.4">
      <c r="B16" s="122" t="s">
        <v>95</v>
      </c>
      <c r="C16" s="78">
        <f t="shared" ref="C16:H16" si="5">C11</f>
        <v>99.38</v>
      </c>
      <c r="D16" s="78">
        <f t="shared" si="5"/>
        <v>0.19</v>
      </c>
      <c r="E16" s="78">
        <f t="shared" si="5"/>
        <v>0.13</v>
      </c>
      <c r="F16" s="78">
        <f t="shared" si="5"/>
        <v>0.22</v>
      </c>
      <c r="G16" s="78">
        <f t="shared" si="5"/>
        <v>96.37</v>
      </c>
      <c r="H16" s="78">
        <f t="shared" si="5"/>
        <v>99.674999999999997</v>
      </c>
    </row>
    <row r="17" spans="2:8" ht="15" thickBot="1" x14ac:dyDescent="0.4"/>
    <row r="18" spans="2:8" x14ac:dyDescent="0.35">
      <c r="B18" s="59" t="s">
        <v>52</v>
      </c>
      <c r="C18" s="24"/>
      <c r="D18" s="24"/>
      <c r="E18" s="24"/>
      <c r="F18" s="24"/>
      <c r="G18" s="24"/>
      <c r="H18" s="25"/>
    </row>
    <row r="19" spans="2:8" x14ac:dyDescent="0.35">
      <c r="B19" s="60"/>
      <c r="C19" s="61" t="s">
        <v>70</v>
      </c>
      <c r="D19" s="61" t="s">
        <v>71</v>
      </c>
      <c r="E19" s="61" t="s">
        <v>72</v>
      </c>
      <c r="F19" s="62"/>
      <c r="G19" s="62"/>
      <c r="H19" s="63"/>
    </row>
    <row r="20" spans="2:8" x14ac:dyDescent="0.35">
      <c r="B20" s="73" t="s">
        <v>64</v>
      </c>
      <c r="C20" s="18">
        <v>97.93</v>
      </c>
      <c r="D20" s="18">
        <v>98.15</v>
      </c>
      <c r="E20" s="6">
        <v>97.91</v>
      </c>
      <c r="F20" s="62"/>
      <c r="G20" s="62"/>
      <c r="H20" s="63"/>
    </row>
    <row r="21" spans="2:8" x14ac:dyDescent="0.35">
      <c r="B21" s="65" t="s">
        <v>63</v>
      </c>
      <c r="C21" s="123"/>
      <c r="D21" s="123"/>
      <c r="E21" s="123"/>
      <c r="F21" s="62"/>
      <c r="G21" s="62"/>
      <c r="H21" s="63"/>
    </row>
    <row r="22" spans="2:8" s="13" customFormat="1" x14ac:dyDescent="0.35">
      <c r="B22" s="15" t="s">
        <v>23</v>
      </c>
      <c r="C22" s="127">
        <f>AVERAGE(C20:C21)</f>
        <v>97.93</v>
      </c>
      <c r="D22" s="127">
        <f>AVERAGE(D20:D21)</f>
        <v>98.15</v>
      </c>
      <c r="E22" s="127">
        <f>AVERAGE(E20:E21)</f>
        <v>97.91</v>
      </c>
      <c r="F22" s="61"/>
      <c r="G22" s="61"/>
      <c r="H22" s="103"/>
    </row>
    <row r="23" spans="2:8" ht="15" thickBot="1" x14ac:dyDescent="0.4">
      <c r="B23" s="26"/>
      <c r="C23" s="67"/>
      <c r="D23" s="67"/>
      <c r="E23" s="67"/>
      <c r="F23" s="27"/>
      <c r="G23" s="27"/>
      <c r="H23" s="28"/>
    </row>
    <row r="24" spans="2:8" ht="15" thickBot="1" x14ac:dyDescent="0.4"/>
    <row r="25" spans="2:8" x14ac:dyDescent="0.35">
      <c r="B25" s="59" t="s">
        <v>29</v>
      </c>
      <c r="C25" s="24"/>
      <c r="D25" s="24"/>
      <c r="E25" s="24"/>
      <c r="F25" s="24"/>
      <c r="G25" s="24"/>
      <c r="H25" s="25"/>
    </row>
    <row r="26" spans="2:8" ht="15" thickBot="1" x14ac:dyDescent="0.4">
      <c r="B26" s="60"/>
      <c r="C26" s="62"/>
      <c r="D26" s="62"/>
      <c r="E26" s="62"/>
      <c r="F26" s="62"/>
      <c r="G26" s="62"/>
      <c r="H26" s="63"/>
    </row>
    <row r="27" spans="2:8" ht="15" thickBot="1" x14ac:dyDescent="0.4">
      <c r="B27" s="8" t="s">
        <v>29</v>
      </c>
      <c r="C27" s="71" t="s">
        <v>30</v>
      </c>
      <c r="D27" s="8" t="s">
        <v>70</v>
      </c>
      <c r="E27" s="8" t="s">
        <v>71</v>
      </c>
      <c r="F27" s="8" t="s">
        <v>72</v>
      </c>
      <c r="G27" s="62"/>
      <c r="H27" s="63"/>
    </row>
    <row r="28" spans="2:8" x14ac:dyDescent="0.35">
      <c r="B28" s="65" t="s">
        <v>66</v>
      </c>
      <c r="C28" s="72" t="s">
        <v>32</v>
      </c>
      <c r="D28" s="126">
        <v>96.42</v>
      </c>
      <c r="E28" s="126">
        <v>96.57</v>
      </c>
      <c r="F28" s="126">
        <v>96.36</v>
      </c>
      <c r="G28" s="62"/>
      <c r="H28" s="63"/>
    </row>
    <row r="29" spans="2:8" x14ac:dyDescent="0.35">
      <c r="B29" s="65" t="s">
        <v>65</v>
      </c>
      <c r="C29" s="72" t="s">
        <v>34</v>
      </c>
      <c r="D29" s="126">
        <v>97.03</v>
      </c>
      <c r="E29" s="126">
        <v>97.66</v>
      </c>
      <c r="F29" s="126">
        <v>96.97</v>
      </c>
      <c r="G29" s="62"/>
      <c r="H29" s="63"/>
    </row>
    <row r="30" spans="2:8" x14ac:dyDescent="0.35">
      <c r="B30" s="82" t="s">
        <v>67</v>
      </c>
      <c r="C30" s="83"/>
      <c r="D30" s="108">
        <f>AVERAGE(D28:D29)</f>
        <v>96.724999999999994</v>
      </c>
      <c r="E30" s="108">
        <f>AVERAGE(E28:E29)</f>
        <v>97.114999999999995</v>
      </c>
      <c r="F30" s="108">
        <f>AVERAGE(F28:F29)</f>
        <v>96.664999999999992</v>
      </c>
      <c r="G30" s="62"/>
      <c r="H30" s="63"/>
    </row>
    <row r="31" spans="2:8" ht="15" thickBot="1" x14ac:dyDescent="0.4">
      <c r="B31" s="26"/>
      <c r="C31" s="27"/>
      <c r="D31" s="27"/>
      <c r="E31" s="27"/>
      <c r="F31" s="27"/>
      <c r="G31" s="27"/>
      <c r="H31" s="28"/>
    </row>
    <row r="32" spans="2:8" ht="15" thickBot="1" x14ac:dyDescent="0.4"/>
    <row r="33" spans="2:8" x14ac:dyDescent="0.35">
      <c r="B33" s="59" t="s">
        <v>25</v>
      </c>
      <c r="C33" s="24"/>
      <c r="D33" s="24"/>
      <c r="E33" s="24"/>
      <c r="F33" s="24"/>
      <c r="G33" s="24"/>
      <c r="H33" s="25"/>
    </row>
    <row r="34" spans="2:8" x14ac:dyDescent="0.35">
      <c r="B34" s="60"/>
      <c r="C34" s="61"/>
      <c r="D34" s="62"/>
      <c r="E34" s="62"/>
      <c r="F34" s="62"/>
      <c r="G34" s="62"/>
      <c r="H34" s="63"/>
    </row>
    <row r="35" spans="2:8" ht="15" thickBot="1" x14ac:dyDescent="0.4">
      <c r="B35" s="60"/>
      <c r="C35" s="52" t="s">
        <v>49</v>
      </c>
      <c r="D35" s="52" t="s">
        <v>58</v>
      </c>
      <c r="E35" s="52" t="s">
        <v>16</v>
      </c>
      <c r="F35" s="52" t="s">
        <v>42</v>
      </c>
      <c r="G35" s="52" t="s">
        <v>50</v>
      </c>
      <c r="H35" s="64" t="s">
        <v>59</v>
      </c>
    </row>
    <row r="36" spans="2:8" ht="15" thickBot="1" x14ac:dyDescent="0.4">
      <c r="B36" s="84" t="s">
        <v>70</v>
      </c>
      <c r="C36" s="6">
        <v>0.1</v>
      </c>
      <c r="D36" s="6">
        <v>0.03</v>
      </c>
      <c r="E36" s="6">
        <v>0</v>
      </c>
      <c r="F36" s="6">
        <v>0</v>
      </c>
      <c r="G36" s="6">
        <v>0</v>
      </c>
      <c r="H36" s="20">
        <v>0</v>
      </c>
    </row>
    <row r="37" spans="2:8" ht="15" thickBot="1" x14ac:dyDescent="0.4">
      <c r="B37" s="84" t="s">
        <v>71</v>
      </c>
      <c r="C37" s="6">
        <v>0</v>
      </c>
      <c r="D37" s="6">
        <v>1.04</v>
      </c>
      <c r="E37" s="6">
        <v>0</v>
      </c>
      <c r="F37" s="6">
        <v>0</v>
      </c>
      <c r="G37" s="6">
        <v>0</v>
      </c>
      <c r="H37" s="20">
        <v>0</v>
      </c>
    </row>
    <row r="38" spans="2:8" ht="15" thickBot="1" x14ac:dyDescent="0.4">
      <c r="B38" s="84" t="s">
        <v>72</v>
      </c>
      <c r="C38" s="6">
        <v>0</v>
      </c>
      <c r="D38" s="6">
        <v>0.54</v>
      </c>
      <c r="E38" s="6">
        <v>0</v>
      </c>
      <c r="F38" s="6">
        <v>0</v>
      </c>
      <c r="G38" s="6">
        <v>0</v>
      </c>
      <c r="H38" s="20">
        <v>0</v>
      </c>
    </row>
    <row r="39" spans="2:8" x14ac:dyDescent="0.35">
      <c r="B39" s="85"/>
      <c r="C39" s="62"/>
      <c r="D39" s="62"/>
      <c r="E39" s="62"/>
      <c r="F39" s="62"/>
      <c r="G39" s="62"/>
      <c r="H39" s="63"/>
    </row>
    <row r="40" spans="2:8" x14ac:dyDescent="0.35">
      <c r="B40" s="73"/>
      <c r="C40" s="15" t="s">
        <v>70</v>
      </c>
      <c r="D40" s="15" t="s">
        <v>71</v>
      </c>
      <c r="E40" s="15" t="s">
        <v>72</v>
      </c>
      <c r="F40" s="62"/>
      <c r="G40" s="62"/>
      <c r="H40" s="63"/>
    </row>
    <row r="41" spans="2:8" x14ac:dyDescent="0.35">
      <c r="B41" s="73" t="s">
        <v>26</v>
      </c>
      <c r="C41" s="31">
        <f>AVERAGE(C36,D36,E36,F36,G36,H36)</f>
        <v>2.1666666666666667E-2</v>
      </c>
      <c r="D41" s="31">
        <f>AVERAGE(C37,D37,E37,F37,G37,H37)</f>
        <v>0.17333333333333334</v>
      </c>
      <c r="E41" s="31">
        <f>AVERAGE(C38,D38,E38,F38,G38,H38)</f>
        <v>9.0000000000000011E-2</v>
      </c>
      <c r="F41" s="62"/>
      <c r="G41" s="62"/>
      <c r="H41" s="63"/>
    </row>
    <row r="42" spans="2:8" x14ac:dyDescent="0.35">
      <c r="B42" s="73" t="s">
        <v>27</v>
      </c>
      <c r="C42" s="31">
        <f>AVERAGE(D36,E36,F36,G36,H36)</f>
        <v>6.0000000000000001E-3</v>
      </c>
      <c r="D42" s="31">
        <f>AVERAGE(D37,E37,F37,G37,H37)</f>
        <v>0.20800000000000002</v>
      </c>
      <c r="E42" s="31">
        <f>AVERAGE(D38,E38,F38,G38,H38)</f>
        <v>0.10800000000000001</v>
      </c>
      <c r="F42" s="62"/>
      <c r="G42" s="62"/>
      <c r="H42" s="63"/>
    </row>
    <row r="43" spans="2:8" ht="15" thickBot="1" x14ac:dyDescent="0.4">
      <c r="B43" s="26"/>
      <c r="C43" s="27"/>
      <c r="D43" s="27"/>
      <c r="E43" s="27"/>
      <c r="F43" s="27"/>
      <c r="G43" s="27"/>
      <c r="H43" s="28"/>
    </row>
  </sheetData>
  <conditionalFormatting sqref="C36:H38">
    <cfRule type="cellIs" dxfId="1" priority="30" operator="greaterThan">
      <formula>2</formula>
    </cfRule>
    <cfRule type="cellIs" dxfId="0" priority="3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worksheetTNM</vt:lpstr>
      <vt:lpstr>worksheetoverall</vt:lpstr>
      <vt:lpstr>worksheetAirtel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</dc:creator>
  <cp:lastModifiedBy>cchingancheke</cp:lastModifiedBy>
  <cp:lastPrinted>2016-02-05T17:14:54Z</cp:lastPrinted>
  <dcterms:created xsi:type="dcterms:W3CDTF">2011-11-09T14:17:59Z</dcterms:created>
  <dcterms:modified xsi:type="dcterms:W3CDTF">2019-10-30T14:40:57Z</dcterms:modified>
</cp:coreProperties>
</file>